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8740" windowHeight="12780"/>
  </bookViews>
  <sheets>
    <sheet name="Таблица 10" sheetId="1" r:id="rId1"/>
  </sheets>
  <definedNames>
    <definedName name="_xlnm.Print_Titles" localSheetId="0">'Таблица 10'!$4:$7</definedName>
    <definedName name="_xlnm.Print_Area" localSheetId="0">'Таблица 10'!$A$1:$J$2053</definedName>
  </definedNames>
  <calcPr calcId="124519"/>
</workbook>
</file>

<file path=xl/calcChain.xml><?xml version="1.0" encoding="utf-8"?>
<calcChain xmlns="http://schemas.openxmlformats.org/spreadsheetml/2006/main">
  <c r="K669" i="1"/>
  <c r="E1554" l="1"/>
  <c r="F1554"/>
  <c r="E1555"/>
  <c r="F1555"/>
  <c r="E1556"/>
  <c r="F1556"/>
  <c r="E1557"/>
  <c r="F1557"/>
  <c r="E1558"/>
  <c r="F1558"/>
  <c r="D1555"/>
  <c r="D1556"/>
  <c r="D1557"/>
  <c r="D1558"/>
  <c r="D1554"/>
  <c r="D333" l="1"/>
  <c r="E333"/>
  <c r="F333"/>
  <c r="D334"/>
  <c r="E334"/>
  <c r="F334"/>
  <c r="D335"/>
  <c r="E335"/>
  <c r="F335"/>
  <c r="D336"/>
  <c r="E336"/>
  <c r="F336"/>
  <c r="D332"/>
  <c r="F337"/>
  <c r="E337"/>
  <c r="D337"/>
  <c r="D315"/>
  <c r="E315"/>
  <c r="F315"/>
  <c r="D316"/>
  <c r="E316"/>
  <c r="F316"/>
  <c r="D317"/>
  <c r="E317"/>
  <c r="F317"/>
  <c r="D318"/>
  <c r="E318"/>
  <c r="F318"/>
  <c r="E314"/>
  <c r="F314"/>
  <c r="D314"/>
  <c r="E325"/>
  <c r="F325"/>
  <c r="D325"/>
  <c r="E319"/>
  <c r="F319"/>
  <c r="D319"/>
  <c r="E230"/>
  <c r="F230"/>
  <c r="D230"/>
  <c r="E217"/>
  <c r="F217"/>
  <c r="D217"/>
  <c r="F211"/>
  <c r="E211"/>
  <c r="D211"/>
  <c r="E203"/>
  <c r="F203"/>
  <c r="D203"/>
  <c r="E195"/>
  <c r="F195"/>
  <c r="D195"/>
  <c r="E188"/>
  <c r="F188"/>
  <c r="D188"/>
  <c r="E313" l="1"/>
  <c r="F313"/>
  <c r="E331"/>
  <c r="D313"/>
  <c r="D331"/>
  <c r="F331"/>
  <c r="D1172" l="1"/>
  <c r="E1172"/>
  <c r="F1172"/>
  <c r="D1173"/>
  <c r="E1173"/>
  <c r="F1173"/>
  <c r="D1174"/>
  <c r="E1174"/>
  <c r="F1174"/>
  <c r="D1175"/>
  <c r="E1175"/>
  <c r="F1175"/>
  <c r="E1171"/>
  <c r="F1171"/>
  <c r="D1171"/>
  <c r="F1194"/>
  <c r="E1194"/>
  <c r="D1194"/>
  <c r="D1040"/>
  <c r="E1040"/>
  <c r="F1040"/>
  <c r="D1041"/>
  <c r="E1041"/>
  <c r="F1041"/>
  <c r="D1042"/>
  <c r="E1042"/>
  <c r="F1042"/>
  <c r="D1043"/>
  <c r="E1043"/>
  <c r="F1043"/>
  <c r="E1039"/>
  <c r="F1039"/>
  <c r="D1039"/>
  <c r="E961"/>
  <c r="F961"/>
  <c r="E962"/>
  <c r="F962"/>
  <c r="E963"/>
  <c r="F963"/>
  <c r="E964"/>
  <c r="F964"/>
  <c r="E965"/>
  <c r="F965"/>
  <c r="D962"/>
  <c r="D963"/>
  <c r="D964"/>
  <c r="D965"/>
  <c r="D961"/>
  <c r="F978"/>
  <c r="E978"/>
  <c r="D978"/>
  <c r="D845"/>
  <c r="E845"/>
  <c r="D2048" l="1"/>
  <c r="D357" l="1"/>
  <c r="E357"/>
  <c r="F357"/>
  <c r="D358"/>
  <c r="E358"/>
  <c r="F358"/>
  <c r="F359"/>
  <c r="D360"/>
  <c r="E360"/>
  <c r="F360"/>
  <c r="E356"/>
  <c r="F356"/>
  <c r="D356"/>
  <c r="E397"/>
  <c r="F397"/>
  <c r="D397"/>
  <c r="E29" l="1"/>
  <c r="F29"/>
  <c r="E30"/>
  <c r="F30"/>
  <c r="E31"/>
  <c r="F31"/>
  <c r="E32"/>
  <c r="F32"/>
  <c r="E33"/>
  <c r="F33"/>
  <c r="D30"/>
  <c r="D31"/>
  <c r="D32"/>
  <c r="D33"/>
  <c r="D29"/>
  <c r="F43"/>
  <c r="E43"/>
  <c r="D43"/>
  <c r="D73" l="1"/>
  <c r="E1082"/>
  <c r="F1319" l="1"/>
  <c r="E1009"/>
  <c r="F1044"/>
  <c r="E1044"/>
  <c r="D1044"/>
  <c r="E1038"/>
  <c r="F1038"/>
  <c r="D233"/>
  <c r="F391"/>
  <c r="E391"/>
  <c r="D391"/>
  <c r="D1038" l="1"/>
  <c r="E233"/>
  <c r="F176"/>
  <c r="D1361"/>
  <c r="D1480"/>
  <c r="F1485"/>
  <c r="E1485"/>
  <c r="D1485"/>
  <c r="F1484"/>
  <c r="E1484"/>
  <c r="D1484"/>
  <c r="F1483"/>
  <c r="E1483"/>
  <c r="D1483"/>
  <c r="F1482"/>
  <c r="E1482"/>
  <c r="D1482"/>
  <c r="F1481"/>
  <c r="E1481"/>
  <c r="D1481"/>
  <c r="F1480"/>
  <c r="E1480"/>
  <c r="E839"/>
  <c r="E865"/>
  <c r="E807"/>
  <c r="E750"/>
  <c r="E717"/>
  <c r="E683"/>
  <c r="E1479" l="1"/>
  <c r="D1479"/>
  <c r="F1479"/>
  <c r="E1851"/>
  <c r="E1850"/>
  <c r="E1721"/>
  <c r="F1777"/>
  <c r="F1776"/>
  <c r="F1775"/>
  <c r="F1774"/>
  <c r="F1773"/>
  <c r="E1777"/>
  <c r="E1776"/>
  <c r="E1775"/>
  <c r="E1774"/>
  <c r="E1773"/>
  <c r="D1777"/>
  <c r="D1776"/>
  <c r="D1775"/>
  <c r="D1774"/>
  <c r="D1773"/>
  <c r="F1785"/>
  <c r="F1791" s="1"/>
  <c r="E1785"/>
  <c r="E1791" s="1"/>
  <c r="D1785"/>
  <c r="D1791" s="1"/>
  <c r="D1720"/>
  <c r="D1721"/>
  <c r="E447" l="1"/>
  <c r="F447"/>
  <c r="E446"/>
  <c r="F446"/>
  <c r="E445"/>
  <c r="F445"/>
  <c r="E1318" l="1"/>
  <c r="F1318"/>
  <c r="E1319"/>
  <c r="E1320"/>
  <c r="F1320"/>
  <c r="E1321"/>
  <c r="F1321"/>
  <c r="E1322"/>
  <c r="F1322"/>
  <c r="D1319"/>
  <c r="D1320"/>
  <c r="D1321"/>
  <c r="D1322"/>
  <c r="D1318"/>
  <c r="F1341"/>
  <c r="E1341"/>
  <c r="D1341"/>
  <c r="D1294"/>
  <c r="E1294"/>
  <c r="F1294"/>
  <c r="D1295"/>
  <c r="E1295"/>
  <c r="F1295"/>
  <c r="D1296"/>
  <c r="E1296"/>
  <c r="F1296"/>
  <c r="D1297"/>
  <c r="E1297"/>
  <c r="F1297"/>
  <c r="E1293"/>
  <c r="F1293"/>
  <c r="D1293"/>
  <c r="F1305"/>
  <c r="E1305"/>
  <c r="D1305"/>
  <c r="E1136"/>
  <c r="F1136"/>
  <c r="E1137"/>
  <c r="F1137"/>
  <c r="E1138"/>
  <c r="F1138"/>
  <c r="E1139"/>
  <c r="F1139"/>
  <c r="F1135"/>
  <c r="E1135"/>
  <c r="F1082"/>
  <c r="E1083"/>
  <c r="F1083"/>
  <c r="E1084"/>
  <c r="F1084"/>
  <c r="E1085"/>
  <c r="F1085"/>
  <c r="F1081"/>
  <c r="E1081"/>
  <c r="E1057"/>
  <c r="D717"/>
  <c r="F717"/>
  <c r="D718"/>
  <c r="E718"/>
  <c r="F718"/>
  <c r="D719"/>
  <c r="E719"/>
  <c r="F719"/>
  <c r="D720"/>
  <c r="E720"/>
  <c r="F720"/>
  <c r="E716"/>
  <c r="F716"/>
  <c r="D716"/>
  <c r="D865"/>
  <c r="F865"/>
  <c r="D866"/>
  <c r="E866"/>
  <c r="F866"/>
  <c r="D867"/>
  <c r="E867"/>
  <c r="F867"/>
  <c r="D868"/>
  <c r="E868"/>
  <c r="F868"/>
  <c r="E864"/>
  <c r="F864"/>
  <c r="D864"/>
  <c r="F882"/>
  <c r="E882"/>
  <c r="D882"/>
  <c r="F876"/>
  <c r="E876"/>
  <c r="D876"/>
  <c r="D888"/>
  <c r="E888"/>
  <c r="F888"/>
  <c r="D1423" l="1"/>
  <c r="E1423"/>
  <c r="F1423"/>
  <c r="D1424"/>
  <c r="E1424"/>
  <c r="F1424"/>
  <c r="D1425"/>
  <c r="E1425"/>
  <c r="F1425"/>
  <c r="D1426"/>
  <c r="E1426"/>
  <c r="F1426"/>
  <c r="E1422"/>
  <c r="F1422"/>
  <c r="D1422"/>
  <c r="F1829"/>
  <c r="E1829"/>
  <c r="D1829"/>
  <c r="E1810"/>
  <c r="F1810"/>
  <c r="D1810"/>
  <c r="E1720" l="1"/>
  <c r="F1720"/>
  <c r="F1721"/>
  <c r="E1722"/>
  <c r="F1722"/>
  <c r="E1723"/>
  <c r="F1723"/>
  <c r="E1724"/>
  <c r="F1724"/>
  <c r="D1722"/>
  <c r="D1723"/>
  <c r="D1724"/>
  <c r="F233"/>
  <c r="D234"/>
  <c r="E234"/>
  <c r="F234"/>
  <c r="D235"/>
  <c r="E235"/>
  <c r="F235"/>
  <c r="D236"/>
  <c r="E236"/>
  <c r="F236"/>
  <c r="E232"/>
  <c r="F232"/>
  <c r="D232"/>
  <c r="F291"/>
  <c r="F297" s="1"/>
  <c r="E291"/>
  <c r="E297" s="1"/>
  <c r="D291"/>
  <c r="D297" s="1"/>
  <c r="F284"/>
  <c r="F290" s="1"/>
  <c r="E284"/>
  <c r="E290" s="1"/>
  <c r="D284"/>
  <c r="D290" s="1"/>
  <c r="E210"/>
  <c r="F210"/>
  <c r="D210"/>
  <c r="D153"/>
  <c r="E153"/>
  <c r="F153"/>
  <c r="F124" s="1"/>
  <c r="D154"/>
  <c r="D125" s="1"/>
  <c r="E154"/>
  <c r="F154"/>
  <c r="D155"/>
  <c r="D126" s="1"/>
  <c r="E155"/>
  <c r="F155"/>
  <c r="D156"/>
  <c r="E156"/>
  <c r="E127" s="1"/>
  <c r="F156"/>
  <c r="E152"/>
  <c r="D152"/>
  <c r="E176"/>
  <c r="D176"/>
  <c r="E170"/>
  <c r="D170"/>
  <c r="E139"/>
  <c r="E140"/>
  <c r="F140"/>
  <c r="E141"/>
  <c r="F141"/>
  <c r="E142"/>
  <c r="F142"/>
  <c r="E143"/>
  <c r="F143"/>
  <c r="D140"/>
  <c r="D141"/>
  <c r="D142"/>
  <c r="D143"/>
  <c r="D139"/>
  <c r="E144"/>
  <c r="D144"/>
  <c r="E1961"/>
  <c r="F1961"/>
  <c r="E1962"/>
  <c r="F1962"/>
  <c r="E1963"/>
  <c r="F1963"/>
  <c r="E1964"/>
  <c r="F1964"/>
  <c r="E1965"/>
  <c r="F1965"/>
  <c r="D1962"/>
  <c r="D1963"/>
  <c r="D1964"/>
  <c r="D1965"/>
  <c r="D1961"/>
  <c r="E1972"/>
  <c r="F1972"/>
  <c r="E1978"/>
  <c r="F1978"/>
  <c r="E121" l="1"/>
  <c r="F127"/>
  <c r="F121" s="1"/>
  <c r="E123"/>
  <c r="F126"/>
  <c r="E125"/>
  <c r="D124"/>
  <c r="E126"/>
  <c r="D123"/>
  <c r="D127"/>
  <c r="F125"/>
  <c r="F119" s="1"/>
  <c r="E124"/>
  <c r="E151"/>
  <c r="E157" s="1"/>
  <c r="D138"/>
  <c r="E138"/>
  <c r="D415"/>
  <c r="E415"/>
  <c r="F415"/>
  <c r="D416"/>
  <c r="E416"/>
  <c r="F416"/>
  <c r="D417"/>
  <c r="E417"/>
  <c r="F417"/>
  <c r="D418"/>
  <c r="E418"/>
  <c r="F418"/>
  <c r="E414"/>
  <c r="F414"/>
  <c r="D414"/>
  <c r="F385"/>
  <c r="E385"/>
  <c r="D385"/>
  <c r="F419"/>
  <c r="E419"/>
  <c r="D419"/>
  <c r="D2033"/>
  <c r="E2033"/>
  <c r="F2033"/>
  <c r="D2034"/>
  <c r="E2034"/>
  <c r="F2034"/>
  <c r="D2035"/>
  <c r="E2035"/>
  <c r="F2035"/>
  <c r="D2036"/>
  <c r="E2036"/>
  <c r="F2036"/>
  <c r="E2032"/>
  <c r="F2032"/>
  <c r="D2032"/>
  <c r="D2020"/>
  <c r="E2020"/>
  <c r="F2020"/>
  <c r="D2021"/>
  <c r="E2021"/>
  <c r="F2021"/>
  <c r="D2022"/>
  <c r="E2022"/>
  <c r="F2022"/>
  <c r="D2023"/>
  <c r="E2023"/>
  <c r="F2023"/>
  <c r="E2019"/>
  <c r="F2019"/>
  <c r="D2019"/>
  <c r="F2037"/>
  <c r="E2037"/>
  <c r="D2037"/>
  <c r="F2024"/>
  <c r="E2024"/>
  <c r="D2024"/>
  <c r="D2000"/>
  <c r="E2000"/>
  <c r="F2000"/>
  <c r="D2001"/>
  <c r="E2001"/>
  <c r="F2001"/>
  <c r="D2002"/>
  <c r="E2002"/>
  <c r="F2002"/>
  <c r="D2003"/>
  <c r="E2003"/>
  <c r="F2003"/>
  <c r="E1999"/>
  <c r="F1999"/>
  <c r="D1999"/>
  <c r="E2011"/>
  <c r="F2011"/>
  <c r="D2011"/>
  <c r="E2004"/>
  <c r="F2004"/>
  <c r="D2004"/>
  <c r="D1987"/>
  <c r="E1987"/>
  <c r="F1987"/>
  <c r="D1988"/>
  <c r="E1988"/>
  <c r="F1988"/>
  <c r="D1989"/>
  <c r="E1989"/>
  <c r="F1989"/>
  <c r="D1990"/>
  <c r="E1990"/>
  <c r="F1990"/>
  <c r="E1986"/>
  <c r="F1986"/>
  <c r="D1986"/>
  <c r="E1991"/>
  <c r="F1991"/>
  <c r="D1991"/>
  <c r="D1978"/>
  <c r="D1972"/>
  <c r="E1966"/>
  <c r="F1966"/>
  <c r="D1966"/>
  <c r="D1927"/>
  <c r="E1927"/>
  <c r="F1927"/>
  <c r="D1928"/>
  <c r="E1928"/>
  <c r="F1928"/>
  <c r="D1929"/>
  <c r="E1929"/>
  <c r="F1929"/>
  <c r="D1930"/>
  <c r="E1930"/>
  <c r="F1930"/>
  <c r="E1926"/>
  <c r="F1926"/>
  <c r="D1926"/>
  <c r="E1939"/>
  <c r="F1939"/>
  <c r="D1939"/>
  <c r="E1931"/>
  <c r="F1931"/>
  <c r="D1931"/>
  <c r="D1915"/>
  <c r="E1915"/>
  <c r="F1915"/>
  <c r="D1916"/>
  <c r="E1916"/>
  <c r="F1916"/>
  <c r="D1917"/>
  <c r="E1917"/>
  <c r="F1917"/>
  <c r="D1918"/>
  <c r="E1918"/>
  <c r="F1918"/>
  <c r="E1914"/>
  <c r="F1914"/>
  <c r="D1914"/>
  <c r="E1919"/>
  <c r="F1919"/>
  <c r="D1919"/>
  <c r="D1902"/>
  <c r="E1902"/>
  <c r="F1902"/>
  <c r="D1903"/>
  <c r="E1903"/>
  <c r="F1903"/>
  <c r="D1904"/>
  <c r="E1904"/>
  <c r="F1904"/>
  <c r="D1905"/>
  <c r="E1905"/>
  <c r="F1905"/>
  <c r="E1901"/>
  <c r="F1901"/>
  <c r="D1901"/>
  <c r="E1906"/>
  <c r="F1906"/>
  <c r="D1906"/>
  <c r="D1887"/>
  <c r="E1887"/>
  <c r="F1887"/>
  <c r="D1888"/>
  <c r="E1888"/>
  <c r="F1888"/>
  <c r="D1889"/>
  <c r="E1889"/>
  <c r="F1889"/>
  <c r="D1890"/>
  <c r="E1890"/>
  <c r="F1890"/>
  <c r="E1886"/>
  <c r="F1886"/>
  <c r="D1886"/>
  <c r="E1892"/>
  <c r="F1892"/>
  <c r="D1892"/>
  <c r="D1851"/>
  <c r="F1851"/>
  <c r="D1852"/>
  <c r="E1852"/>
  <c r="F1852"/>
  <c r="D1853"/>
  <c r="E1853"/>
  <c r="F1853"/>
  <c r="D1854"/>
  <c r="E1854"/>
  <c r="F1854"/>
  <c r="F1850"/>
  <c r="D1850"/>
  <c r="E1861"/>
  <c r="F1861"/>
  <c r="D1861"/>
  <c r="D1855"/>
  <c r="D1838"/>
  <c r="D1832" s="1"/>
  <c r="E1838"/>
  <c r="E1832" s="1"/>
  <c r="F1838"/>
  <c r="F1832" s="1"/>
  <c r="D1839"/>
  <c r="D1833" s="1"/>
  <c r="E1839"/>
  <c r="E1833" s="1"/>
  <c r="F1839"/>
  <c r="F1833" s="1"/>
  <c r="D1840"/>
  <c r="D1834" s="1"/>
  <c r="E1840"/>
  <c r="E1834" s="1"/>
  <c r="F1840"/>
  <c r="F1834" s="1"/>
  <c r="D1841"/>
  <c r="D1835" s="1"/>
  <c r="E1841"/>
  <c r="E1835" s="1"/>
  <c r="F1841"/>
  <c r="F1835" s="1"/>
  <c r="E1837"/>
  <c r="E1831" s="1"/>
  <c r="F1837"/>
  <c r="F1831" s="1"/>
  <c r="D1837"/>
  <c r="E1842"/>
  <c r="F1842"/>
  <c r="D1842"/>
  <c r="D1819"/>
  <c r="D1813" s="1"/>
  <c r="E1819"/>
  <c r="E1813" s="1"/>
  <c r="F1819"/>
  <c r="F1813" s="1"/>
  <c r="D1820"/>
  <c r="D1814" s="1"/>
  <c r="E1820"/>
  <c r="E1814" s="1"/>
  <c r="F1820"/>
  <c r="F1814" s="1"/>
  <c r="D1821"/>
  <c r="D1815" s="1"/>
  <c r="E1821"/>
  <c r="E1815" s="1"/>
  <c r="F1821"/>
  <c r="F1815" s="1"/>
  <c r="D1822"/>
  <c r="D1816" s="1"/>
  <c r="E1822"/>
  <c r="E1816" s="1"/>
  <c r="F1822"/>
  <c r="F1816" s="1"/>
  <c r="E1818"/>
  <c r="E1812" s="1"/>
  <c r="F1818"/>
  <c r="F1812" s="1"/>
  <c r="D1818"/>
  <c r="D1812" s="1"/>
  <c r="E1823"/>
  <c r="F1823"/>
  <c r="D1823"/>
  <c r="D1800"/>
  <c r="D1794" s="1"/>
  <c r="E1800"/>
  <c r="E1794" s="1"/>
  <c r="F1800"/>
  <c r="F1794" s="1"/>
  <c r="D1801"/>
  <c r="D1795" s="1"/>
  <c r="E1801"/>
  <c r="E1795" s="1"/>
  <c r="F1801"/>
  <c r="F1795" s="1"/>
  <c r="D1802"/>
  <c r="D1796" s="1"/>
  <c r="E1802"/>
  <c r="E1796" s="1"/>
  <c r="F1802"/>
  <c r="F1796" s="1"/>
  <c r="D1803"/>
  <c r="D1797" s="1"/>
  <c r="E1803"/>
  <c r="E1797" s="1"/>
  <c r="F1803"/>
  <c r="F1797" s="1"/>
  <c r="E1799"/>
  <c r="F1799"/>
  <c r="D1799"/>
  <c r="D1793" s="1"/>
  <c r="E1804"/>
  <c r="F1804"/>
  <c r="D1804"/>
  <c r="D1768"/>
  <c r="E1768"/>
  <c r="F1768"/>
  <c r="D1769"/>
  <c r="E1769"/>
  <c r="F1769"/>
  <c r="D1770"/>
  <c r="E1770"/>
  <c r="F1770"/>
  <c r="D1771"/>
  <c r="E1771"/>
  <c r="F1771"/>
  <c r="E1767"/>
  <c r="F1767"/>
  <c r="D1767"/>
  <c r="E1778"/>
  <c r="E1784" s="1"/>
  <c r="F1778"/>
  <c r="F1784" s="1"/>
  <c r="D1778"/>
  <c r="D1784" s="1"/>
  <c r="D1755"/>
  <c r="E1755"/>
  <c r="E1715" s="1"/>
  <c r="F1755"/>
  <c r="F1715" s="1"/>
  <c r="D1756"/>
  <c r="E1756"/>
  <c r="F1756"/>
  <c r="D1757"/>
  <c r="E1757"/>
  <c r="F1757"/>
  <c r="D1758"/>
  <c r="E1758"/>
  <c r="F1758"/>
  <c r="E1754"/>
  <c r="F1754"/>
  <c r="D1754"/>
  <c r="E1759"/>
  <c r="E1765" s="1"/>
  <c r="F1759"/>
  <c r="F1765" s="1"/>
  <c r="D1759"/>
  <c r="D1765" s="1"/>
  <c r="E1725"/>
  <c r="E1731" s="1"/>
  <c r="F1725"/>
  <c r="F1731" s="1"/>
  <c r="D1725"/>
  <c r="D1731" s="1"/>
  <c r="E1732"/>
  <c r="E1738" s="1"/>
  <c r="F1732"/>
  <c r="F1738" s="1"/>
  <c r="D1732"/>
  <c r="D1738" s="1"/>
  <c r="E1739"/>
  <c r="E1745" s="1"/>
  <c r="F1739"/>
  <c r="F1745" s="1"/>
  <c r="D1739"/>
  <c r="D1745" s="1"/>
  <c r="E1746"/>
  <c r="E1752" s="1"/>
  <c r="F1746"/>
  <c r="F1752" s="1"/>
  <c r="D1746"/>
  <c r="D1752" s="1"/>
  <c r="D1683"/>
  <c r="E1683"/>
  <c r="F1683"/>
  <c r="D1684"/>
  <c r="E1684"/>
  <c r="F1684"/>
  <c r="D1685"/>
  <c r="E1685"/>
  <c r="F1685"/>
  <c r="D1686"/>
  <c r="E1686"/>
  <c r="F1686"/>
  <c r="E1682"/>
  <c r="F1682"/>
  <c r="D1682"/>
  <c r="E1687"/>
  <c r="F1687"/>
  <c r="D1687"/>
  <c r="D1696"/>
  <c r="E1696"/>
  <c r="F1696"/>
  <c r="D1697"/>
  <c r="E1697"/>
  <c r="F1697"/>
  <c r="D1698"/>
  <c r="E1698"/>
  <c r="F1698"/>
  <c r="D1699"/>
  <c r="E1699"/>
  <c r="F1699"/>
  <c r="E1695"/>
  <c r="F1695"/>
  <c r="D1695"/>
  <c r="E1700"/>
  <c r="F1700"/>
  <c r="D1700"/>
  <c r="D1653"/>
  <c r="E1653"/>
  <c r="F1653"/>
  <c r="D1654"/>
  <c r="E1654"/>
  <c r="F1654"/>
  <c r="D1655"/>
  <c r="E1655"/>
  <c r="F1655"/>
  <c r="D1656"/>
  <c r="E1656"/>
  <c r="F1656"/>
  <c r="E1652"/>
  <c r="F1652"/>
  <c r="D1652"/>
  <c r="E1657"/>
  <c r="F1657"/>
  <c r="D1657"/>
  <c r="E1663"/>
  <c r="F1663"/>
  <c r="D1663"/>
  <c r="E1669"/>
  <c r="F1669"/>
  <c r="D1669"/>
  <c r="E1675"/>
  <c r="F1675"/>
  <c r="D1675"/>
  <c r="E1559"/>
  <c r="F1559"/>
  <c r="D1559"/>
  <c r="E1565"/>
  <c r="F1565"/>
  <c r="D1565"/>
  <c r="E1571"/>
  <c r="F1571"/>
  <c r="D1571"/>
  <c r="E1577"/>
  <c r="F1577"/>
  <c r="D1577"/>
  <c r="E1583"/>
  <c r="F1583"/>
  <c r="D1583"/>
  <c r="E1590"/>
  <c r="F1590"/>
  <c r="D1590"/>
  <c r="E1596"/>
  <c r="F1596"/>
  <c r="D1596"/>
  <c r="E1603"/>
  <c r="F1603"/>
  <c r="D1603"/>
  <c r="E1609"/>
  <c r="F1609"/>
  <c r="D1609"/>
  <c r="E1615"/>
  <c r="F1615"/>
  <c r="D1615"/>
  <c r="E1621"/>
  <c r="F1621"/>
  <c r="D1621"/>
  <c r="E1627"/>
  <c r="F1627"/>
  <c r="D1627"/>
  <c r="E1633"/>
  <c r="F1633"/>
  <c r="D1633"/>
  <c r="E1639"/>
  <c r="F1639"/>
  <c r="D1639"/>
  <c r="E1645"/>
  <c r="F1645"/>
  <c r="D1645"/>
  <c r="D1518"/>
  <c r="E1518"/>
  <c r="F1518"/>
  <c r="D1519"/>
  <c r="E1519"/>
  <c r="F1519"/>
  <c r="D1520"/>
  <c r="D1507" s="1"/>
  <c r="E1520"/>
  <c r="E1507" s="1"/>
  <c r="F1520"/>
  <c r="F1507" s="1"/>
  <c r="D1521"/>
  <c r="D1508" s="1"/>
  <c r="E1521"/>
  <c r="E1508" s="1"/>
  <c r="F1521"/>
  <c r="F1508" s="1"/>
  <c r="E1517"/>
  <c r="E1504" s="1"/>
  <c r="F1517"/>
  <c r="F1504" s="1"/>
  <c r="D1517"/>
  <c r="D1504" s="1"/>
  <c r="D1492" s="1"/>
  <c r="E1522"/>
  <c r="F1522"/>
  <c r="D1522"/>
  <c r="E1528"/>
  <c r="F1528"/>
  <c r="D1528"/>
  <c r="E1535"/>
  <c r="F1535"/>
  <c r="D1535"/>
  <c r="E1427"/>
  <c r="F1427"/>
  <c r="D1427"/>
  <c r="E1433"/>
  <c r="F1433"/>
  <c r="D1433"/>
  <c r="D1417"/>
  <c r="E1417"/>
  <c r="F1417"/>
  <c r="D1418"/>
  <c r="E1418"/>
  <c r="F1418"/>
  <c r="D1419"/>
  <c r="F1419"/>
  <c r="D1420"/>
  <c r="E1420"/>
  <c r="F1420"/>
  <c r="E1416"/>
  <c r="F1416"/>
  <c r="D1405"/>
  <c r="D1399" s="1"/>
  <c r="E1405"/>
  <c r="E1399" s="1"/>
  <c r="F1405"/>
  <c r="F1399" s="1"/>
  <c r="D1406"/>
  <c r="D1400" s="1"/>
  <c r="E1406"/>
  <c r="E1400" s="1"/>
  <c r="F1406"/>
  <c r="F1400" s="1"/>
  <c r="D1407"/>
  <c r="D1401" s="1"/>
  <c r="E1407"/>
  <c r="E1401" s="1"/>
  <c r="F1407"/>
  <c r="F1401" s="1"/>
  <c r="D1408"/>
  <c r="D1402" s="1"/>
  <c r="E1408"/>
  <c r="E1402" s="1"/>
  <c r="F1408"/>
  <c r="F1402" s="1"/>
  <c r="E1404"/>
  <c r="F1404"/>
  <c r="F1398" s="1"/>
  <c r="D1404"/>
  <c r="D1398" s="1"/>
  <c r="E1409"/>
  <c r="F1409"/>
  <c r="D1409"/>
  <c r="D1380"/>
  <c r="D1355" s="1"/>
  <c r="E1380"/>
  <c r="F1380"/>
  <c r="D1381"/>
  <c r="E1381"/>
  <c r="F1381"/>
  <c r="D1382"/>
  <c r="E1382"/>
  <c r="F1382"/>
  <c r="D1383"/>
  <c r="E1383"/>
  <c r="F1383"/>
  <c r="E1379"/>
  <c r="F1379"/>
  <c r="D1379"/>
  <c r="E1384"/>
  <c r="F1384"/>
  <c r="D1384"/>
  <c r="E1390"/>
  <c r="F1390"/>
  <c r="D1390"/>
  <c r="E1361"/>
  <c r="F1361"/>
  <c r="D1362"/>
  <c r="E1362"/>
  <c r="F1362"/>
  <c r="D1363"/>
  <c r="E1363"/>
  <c r="F1363"/>
  <c r="D1364"/>
  <c r="E1364"/>
  <c r="F1364"/>
  <c r="E1360"/>
  <c r="F1360"/>
  <c r="D1360"/>
  <c r="E1365"/>
  <c r="F1365"/>
  <c r="D1365"/>
  <c r="E1371"/>
  <c r="F1371"/>
  <c r="D1371"/>
  <c r="F1288"/>
  <c r="E1323"/>
  <c r="F1323"/>
  <c r="D1323"/>
  <c r="E1329"/>
  <c r="F1329"/>
  <c r="D1329"/>
  <c r="E1335"/>
  <c r="F1335"/>
  <c r="D1335"/>
  <c r="E1288"/>
  <c r="D1289"/>
  <c r="E1289"/>
  <c r="F1289"/>
  <c r="D1290"/>
  <c r="E1290"/>
  <c r="F1290"/>
  <c r="D1291"/>
  <c r="E1291"/>
  <c r="F1291"/>
  <c r="F1287"/>
  <c r="D1287"/>
  <c r="E1311"/>
  <c r="F1311"/>
  <c r="D1311"/>
  <c r="E1298"/>
  <c r="F1298"/>
  <c r="D1298"/>
  <c r="D1275"/>
  <c r="E1275"/>
  <c r="F1275"/>
  <c r="D1276"/>
  <c r="E1276"/>
  <c r="F1276"/>
  <c r="D1277"/>
  <c r="E1277"/>
  <c r="F1277"/>
  <c r="D1278"/>
  <c r="E1278"/>
  <c r="F1278"/>
  <c r="E1274"/>
  <c r="F1274"/>
  <c r="D1274"/>
  <c r="E1279"/>
  <c r="F1279"/>
  <c r="D1279"/>
  <c r="D1256"/>
  <c r="E1256"/>
  <c r="F1256"/>
  <c r="D1257"/>
  <c r="E1257"/>
  <c r="F1257"/>
  <c r="D1258"/>
  <c r="E1258"/>
  <c r="F1258"/>
  <c r="D1259"/>
  <c r="E1259"/>
  <c r="F1259"/>
  <c r="E1255"/>
  <c r="F1255"/>
  <c r="D1255"/>
  <c r="E1260"/>
  <c r="F1260"/>
  <c r="D1260"/>
  <c r="E1267"/>
  <c r="F1267"/>
  <c r="D1267"/>
  <c r="E1242"/>
  <c r="F1242"/>
  <c r="D1242"/>
  <c r="E1176"/>
  <c r="F1176"/>
  <c r="D1176"/>
  <c r="E1182"/>
  <c r="F1182"/>
  <c r="D1182"/>
  <c r="E1188"/>
  <c r="F1188"/>
  <c r="D1188"/>
  <c r="E1200"/>
  <c r="F1200"/>
  <c r="D1200"/>
  <c r="E1206"/>
  <c r="F1206"/>
  <c r="D1206"/>
  <c r="E1212"/>
  <c r="F1212"/>
  <c r="D1212"/>
  <c r="E1218"/>
  <c r="F1218"/>
  <c r="D1218"/>
  <c r="E1224"/>
  <c r="F1224"/>
  <c r="D1224"/>
  <c r="E1230"/>
  <c r="F1230"/>
  <c r="D1230"/>
  <c r="E1236"/>
  <c r="F1236"/>
  <c r="D1236"/>
  <c r="D1136"/>
  <c r="D1137"/>
  <c r="D1138"/>
  <c r="D1139"/>
  <c r="D1135"/>
  <c r="E1164"/>
  <c r="F1164"/>
  <c r="D1164"/>
  <c r="E1158"/>
  <c r="F1158"/>
  <c r="D1158"/>
  <c r="E1152"/>
  <c r="F1152"/>
  <c r="D1152"/>
  <c r="E1146"/>
  <c r="F1146"/>
  <c r="D1146"/>
  <c r="E1140"/>
  <c r="F1140"/>
  <c r="D1140"/>
  <c r="D1082"/>
  <c r="D1083"/>
  <c r="D1084"/>
  <c r="D1085"/>
  <c r="D1081"/>
  <c r="E1128"/>
  <c r="F1128"/>
  <c r="D1128"/>
  <c r="E1122"/>
  <c r="F1122"/>
  <c r="D1122"/>
  <c r="E1116"/>
  <c r="F1116"/>
  <c r="D1116"/>
  <c r="E1110"/>
  <c r="F1110"/>
  <c r="D1110"/>
  <c r="E1104"/>
  <c r="F1104"/>
  <c r="D1104"/>
  <c r="E1098"/>
  <c r="F1098"/>
  <c r="D1098"/>
  <c r="E1092"/>
  <c r="F1092"/>
  <c r="D1092"/>
  <c r="E1086"/>
  <c r="F1086"/>
  <c r="D1086"/>
  <c r="D1058"/>
  <c r="E1058"/>
  <c r="F1058"/>
  <c r="D1059"/>
  <c r="E1059"/>
  <c r="F1059"/>
  <c r="D1060"/>
  <c r="E1060"/>
  <c r="F1060"/>
  <c r="D1061"/>
  <c r="E1061"/>
  <c r="F1061"/>
  <c r="F1057"/>
  <c r="D1057"/>
  <c r="E1074"/>
  <c r="F1074"/>
  <c r="D1074"/>
  <c r="E1068"/>
  <c r="F1068"/>
  <c r="D1068"/>
  <c r="E1062"/>
  <c r="F1062"/>
  <c r="D1062"/>
  <c r="D1022"/>
  <c r="E1022"/>
  <c r="F1022"/>
  <c r="D1023"/>
  <c r="E1023"/>
  <c r="F1023"/>
  <c r="D1024"/>
  <c r="E1024"/>
  <c r="F1024"/>
  <c r="D1025"/>
  <c r="E1025"/>
  <c r="F1025"/>
  <c r="E1021"/>
  <c r="E1003" s="1"/>
  <c r="F1021"/>
  <c r="D1021"/>
  <c r="E1032"/>
  <c r="F1032"/>
  <c r="D1032"/>
  <c r="E1026"/>
  <c r="F1026"/>
  <c r="D1026"/>
  <c r="D1010"/>
  <c r="E1010"/>
  <c r="F1010"/>
  <c r="D1011"/>
  <c r="E1011"/>
  <c r="F1011"/>
  <c r="D1012"/>
  <c r="E1012"/>
  <c r="F1012"/>
  <c r="D1013"/>
  <c r="E1013"/>
  <c r="F1013"/>
  <c r="F1009"/>
  <c r="D1009"/>
  <c r="D1003" s="1"/>
  <c r="E1014"/>
  <c r="F1014"/>
  <c r="D1014"/>
  <c r="D986"/>
  <c r="E986"/>
  <c r="F986"/>
  <c r="D987"/>
  <c r="E987"/>
  <c r="F987"/>
  <c r="D988"/>
  <c r="E988"/>
  <c r="F988"/>
  <c r="D989"/>
  <c r="E989"/>
  <c r="F989"/>
  <c r="E985"/>
  <c r="F985"/>
  <c r="D985"/>
  <c r="E990"/>
  <c r="F990"/>
  <c r="D990"/>
  <c r="E972"/>
  <c r="F972"/>
  <c r="D972"/>
  <c r="E966"/>
  <c r="F966"/>
  <c r="D966"/>
  <c r="D944"/>
  <c r="E944"/>
  <c r="F944"/>
  <c r="D945"/>
  <c r="E945"/>
  <c r="F945"/>
  <c r="D946"/>
  <c r="E946"/>
  <c r="F946"/>
  <c r="D947"/>
  <c r="E947"/>
  <c r="F947"/>
  <c r="E943"/>
  <c r="F943"/>
  <c r="D943"/>
  <c r="E948"/>
  <c r="F948"/>
  <c r="D948"/>
  <c r="E954"/>
  <c r="F954"/>
  <c r="D954"/>
  <c r="D932"/>
  <c r="E932"/>
  <c r="F932"/>
  <c r="D933"/>
  <c r="E933"/>
  <c r="F933"/>
  <c r="D934"/>
  <c r="E934"/>
  <c r="F934"/>
  <c r="D935"/>
  <c r="E935"/>
  <c r="F935"/>
  <c r="E931"/>
  <c r="F931"/>
  <c r="D931"/>
  <c r="E936"/>
  <c r="F936"/>
  <c r="D936"/>
  <c r="D914"/>
  <c r="E914"/>
  <c r="F914"/>
  <c r="D915"/>
  <c r="E915"/>
  <c r="F915"/>
  <c r="D916"/>
  <c r="E916"/>
  <c r="F916"/>
  <c r="D917"/>
  <c r="E917"/>
  <c r="F917"/>
  <c r="E913"/>
  <c r="F913"/>
  <c r="D913"/>
  <c r="E918"/>
  <c r="F918"/>
  <c r="D918"/>
  <c r="D902"/>
  <c r="E902"/>
  <c r="F902"/>
  <c r="D903"/>
  <c r="E903"/>
  <c r="F903"/>
  <c r="D904"/>
  <c r="E904"/>
  <c r="F904"/>
  <c r="D905"/>
  <c r="E905"/>
  <c r="F905"/>
  <c r="E901"/>
  <c r="F901"/>
  <c r="D901"/>
  <c r="E906"/>
  <c r="F906"/>
  <c r="D906"/>
  <c r="E894"/>
  <c r="F894"/>
  <c r="D894"/>
  <c r="F845"/>
  <c r="D846"/>
  <c r="E846"/>
  <c r="F846"/>
  <c r="D847"/>
  <c r="E847"/>
  <c r="F847"/>
  <c r="D848"/>
  <c r="E848"/>
  <c r="F848"/>
  <c r="E844"/>
  <c r="F844"/>
  <c r="D844"/>
  <c r="E849"/>
  <c r="F849"/>
  <c r="D849"/>
  <c r="E857"/>
  <c r="F857"/>
  <c r="D857"/>
  <c r="E869"/>
  <c r="F869"/>
  <c r="D869"/>
  <c r="D807"/>
  <c r="F807"/>
  <c r="D808"/>
  <c r="E808"/>
  <c r="F808"/>
  <c r="D809"/>
  <c r="E809"/>
  <c r="F809"/>
  <c r="D810"/>
  <c r="E810"/>
  <c r="F810"/>
  <c r="E806"/>
  <c r="F806"/>
  <c r="D806"/>
  <c r="E830"/>
  <c r="F830"/>
  <c r="D830"/>
  <c r="E824"/>
  <c r="F824"/>
  <c r="D824"/>
  <c r="E818"/>
  <c r="F818"/>
  <c r="D818"/>
  <c r="E811"/>
  <c r="F811"/>
  <c r="D811"/>
  <c r="D794"/>
  <c r="E794"/>
  <c r="F794"/>
  <c r="D795"/>
  <c r="E795"/>
  <c r="F795"/>
  <c r="D796"/>
  <c r="E796"/>
  <c r="F796"/>
  <c r="D797"/>
  <c r="E797"/>
  <c r="F797"/>
  <c r="E793"/>
  <c r="F793"/>
  <c r="D793"/>
  <c r="E798"/>
  <c r="F798"/>
  <c r="D798"/>
  <c r="D750"/>
  <c r="F750"/>
  <c r="D751"/>
  <c r="E751"/>
  <c r="F751"/>
  <c r="D752"/>
  <c r="E752"/>
  <c r="F752"/>
  <c r="D753"/>
  <c r="E753"/>
  <c r="F753"/>
  <c r="E749"/>
  <c r="F749"/>
  <c r="D749"/>
  <c r="E786"/>
  <c r="F786"/>
  <c r="D786"/>
  <c r="E779"/>
  <c r="F779"/>
  <c r="D779"/>
  <c r="E773"/>
  <c r="F773"/>
  <c r="D773"/>
  <c r="E766"/>
  <c r="F766"/>
  <c r="D766"/>
  <c r="E760"/>
  <c r="F760"/>
  <c r="D760"/>
  <c r="E754"/>
  <c r="F754"/>
  <c r="D754"/>
  <c r="E741"/>
  <c r="F741"/>
  <c r="D741"/>
  <c r="E734"/>
  <c r="F734"/>
  <c r="D734"/>
  <c r="E728"/>
  <c r="F728"/>
  <c r="D728"/>
  <c r="E721"/>
  <c r="F721"/>
  <c r="D721"/>
  <c r="D683"/>
  <c r="F683"/>
  <c r="D684"/>
  <c r="E684"/>
  <c r="F684"/>
  <c r="D685"/>
  <c r="E685"/>
  <c r="F685"/>
  <c r="D686"/>
  <c r="E686"/>
  <c r="F686"/>
  <c r="E682"/>
  <c r="F682"/>
  <c r="D682"/>
  <c r="E708"/>
  <c r="F708"/>
  <c r="D708"/>
  <c r="E701"/>
  <c r="F701"/>
  <c r="D701"/>
  <c r="E694"/>
  <c r="F694"/>
  <c r="D694"/>
  <c r="E687"/>
  <c r="F687"/>
  <c r="D687"/>
  <c r="D658"/>
  <c r="E658"/>
  <c r="F658"/>
  <c r="D659"/>
  <c r="E659"/>
  <c r="F659"/>
  <c r="D660"/>
  <c r="E660"/>
  <c r="F660"/>
  <c r="D661"/>
  <c r="E661"/>
  <c r="F661"/>
  <c r="E657"/>
  <c r="F657"/>
  <c r="D657"/>
  <c r="E662"/>
  <c r="F662"/>
  <c r="D662"/>
  <c r="D645"/>
  <c r="D639" s="1"/>
  <c r="D633" s="1"/>
  <c r="E645"/>
  <c r="E639" s="1"/>
  <c r="E633" s="1"/>
  <c r="F645"/>
  <c r="F639" s="1"/>
  <c r="F633" s="1"/>
  <c r="D646"/>
  <c r="D640" s="1"/>
  <c r="D634" s="1"/>
  <c r="E646"/>
  <c r="E640" s="1"/>
  <c r="E634" s="1"/>
  <c r="F646"/>
  <c r="F640" s="1"/>
  <c r="F634" s="1"/>
  <c r="D647"/>
  <c r="D641" s="1"/>
  <c r="D635" s="1"/>
  <c r="E647"/>
  <c r="E641" s="1"/>
  <c r="E635" s="1"/>
  <c r="F647"/>
  <c r="F641" s="1"/>
  <c r="F635" s="1"/>
  <c r="D648"/>
  <c r="D642" s="1"/>
  <c r="D636" s="1"/>
  <c r="E648"/>
  <c r="E642" s="1"/>
  <c r="E636" s="1"/>
  <c r="F648"/>
  <c r="F642" s="1"/>
  <c r="F636" s="1"/>
  <c r="E644"/>
  <c r="E638" s="1"/>
  <c r="F644"/>
  <c r="F638" s="1"/>
  <c r="D644"/>
  <c r="D638" s="1"/>
  <c r="D632" s="1"/>
  <c r="E649"/>
  <c r="F649"/>
  <c r="D649"/>
  <c r="D620"/>
  <c r="E620"/>
  <c r="F620"/>
  <c r="D621"/>
  <c r="E621"/>
  <c r="F621"/>
  <c r="D622"/>
  <c r="E622"/>
  <c r="F622"/>
  <c r="D623"/>
  <c r="E623"/>
  <c r="F623"/>
  <c r="E619"/>
  <c r="F619"/>
  <c r="D619"/>
  <c r="E624"/>
  <c r="F624"/>
  <c r="D624"/>
  <c r="D608"/>
  <c r="E608"/>
  <c r="F608"/>
  <c r="D609"/>
  <c r="E609"/>
  <c r="F609"/>
  <c r="D610"/>
  <c r="E610"/>
  <c r="F610"/>
  <c r="D611"/>
  <c r="E611"/>
  <c r="F611"/>
  <c r="E607"/>
  <c r="F607"/>
  <c r="D607"/>
  <c r="E612"/>
  <c r="F612"/>
  <c r="D612"/>
  <c r="D596"/>
  <c r="D590" s="1"/>
  <c r="E596"/>
  <c r="E590" s="1"/>
  <c r="F596"/>
  <c r="F590" s="1"/>
  <c r="D597"/>
  <c r="D591" s="1"/>
  <c r="E597"/>
  <c r="E591" s="1"/>
  <c r="F597"/>
  <c r="F591" s="1"/>
  <c r="D598"/>
  <c r="D592" s="1"/>
  <c r="E598"/>
  <c r="E592" s="1"/>
  <c r="F598"/>
  <c r="F592" s="1"/>
  <c r="D599"/>
  <c r="D593" s="1"/>
  <c r="E599"/>
  <c r="E593" s="1"/>
  <c r="F599"/>
  <c r="F593" s="1"/>
  <c r="E595"/>
  <c r="E589" s="1"/>
  <c r="F595"/>
  <c r="F589" s="1"/>
  <c r="D595"/>
  <c r="D589" s="1"/>
  <c r="E600"/>
  <c r="F600"/>
  <c r="D600"/>
  <c r="D571"/>
  <c r="E571"/>
  <c r="F571"/>
  <c r="D572"/>
  <c r="E572"/>
  <c r="F572"/>
  <c r="D573"/>
  <c r="E573"/>
  <c r="F573"/>
  <c r="D574"/>
  <c r="E574"/>
  <c r="F574"/>
  <c r="E570"/>
  <c r="F570"/>
  <c r="D570"/>
  <c r="E575"/>
  <c r="F575"/>
  <c r="D575"/>
  <c r="E581"/>
  <c r="F581"/>
  <c r="D581"/>
  <c r="D559"/>
  <c r="E559"/>
  <c r="F559"/>
  <c r="D560"/>
  <c r="E560"/>
  <c r="F560"/>
  <c r="D561"/>
  <c r="E561"/>
  <c r="F561"/>
  <c r="D562"/>
  <c r="E562"/>
  <c r="F562"/>
  <c r="E558"/>
  <c r="F558"/>
  <c r="D558"/>
  <c r="E550"/>
  <c r="F550"/>
  <c r="D550"/>
  <c r="D533"/>
  <c r="E533"/>
  <c r="F533"/>
  <c r="D534"/>
  <c r="E534"/>
  <c r="F534"/>
  <c r="D535"/>
  <c r="E535"/>
  <c r="F535"/>
  <c r="D536"/>
  <c r="E536"/>
  <c r="F536"/>
  <c r="E532"/>
  <c r="F532"/>
  <c r="D532"/>
  <c r="E537"/>
  <c r="F537"/>
  <c r="D537"/>
  <c r="E543"/>
  <c r="F543"/>
  <c r="D543"/>
  <c r="D511"/>
  <c r="D505" s="1"/>
  <c r="E511"/>
  <c r="E505" s="1"/>
  <c r="F511"/>
  <c r="F505" s="1"/>
  <c r="D512"/>
  <c r="D506" s="1"/>
  <c r="E512"/>
  <c r="E506" s="1"/>
  <c r="F512"/>
  <c r="F506" s="1"/>
  <c r="D513"/>
  <c r="D507" s="1"/>
  <c r="E513"/>
  <c r="E507" s="1"/>
  <c r="F513"/>
  <c r="F507" s="1"/>
  <c r="D514"/>
  <c r="D508" s="1"/>
  <c r="E514"/>
  <c r="E508" s="1"/>
  <c r="F514"/>
  <c r="F508" s="1"/>
  <c r="E510"/>
  <c r="E504" s="1"/>
  <c r="F510"/>
  <c r="F504" s="1"/>
  <c r="E515"/>
  <c r="F515"/>
  <c r="D515"/>
  <c r="D510"/>
  <c r="D504" s="1"/>
  <c r="F2048"/>
  <c r="E2048"/>
  <c r="F1509"/>
  <c r="E1509"/>
  <c r="D1509"/>
  <c r="F1502"/>
  <c r="E1502"/>
  <c r="D1502"/>
  <c r="F1501"/>
  <c r="E1501"/>
  <c r="D1501"/>
  <c r="D1494"/>
  <c r="D1493"/>
  <c r="F1471"/>
  <c r="E1471"/>
  <c r="D1471"/>
  <c r="F1470"/>
  <c r="F1464" s="1"/>
  <c r="E1470"/>
  <c r="E1464" s="1"/>
  <c r="D1470"/>
  <c r="D1464" s="1"/>
  <c r="F1469"/>
  <c r="F1463" s="1"/>
  <c r="E1469"/>
  <c r="E1463" s="1"/>
  <c r="D1469"/>
  <c r="D1463" s="1"/>
  <c r="F1468"/>
  <c r="F1462" s="1"/>
  <c r="E1468"/>
  <c r="E1462" s="1"/>
  <c r="D1468"/>
  <c r="D1462" s="1"/>
  <c r="F1467"/>
  <c r="F1461" s="1"/>
  <c r="E1467"/>
  <c r="E1461" s="1"/>
  <c r="D1467"/>
  <c r="D1461" s="1"/>
  <c r="F1466"/>
  <c r="F1460" s="1"/>
  <c r="E1466"/>
  <c r="E1460" s="1"/>
  <c r="D1466"/>
  <c r="D1460" s="1"/>
  <c r="F1453"/>
  <c r="E1453"/>
  <c r="D1453"/>
  <c r="F1452"/>
  <c r="F1446" s="1"/>
  <c r="E1452"/>
  <c r="E1446" s="1"/>
  <c r="D1452"/>
  <c r="D1446" s="1"/>
  <c r="F1451"/>
  <c r="F1445" s="1"/>
  <c r="E1451"/>
  <c r="E1445" s="1"/>
  <c r="D1451"/>
  <c r="D1445" s="1"/>
  <c r="F1450"/>
  <c r="F1444" s="1"/>
  <c r="E1450"/>
  <c r="E1444" s="1"/>
  <c r="D1450"/>
  <c r="D1444" s="1"/>
  <c r="F1449"/>
  <c r="F1443" s="1"/>
  <c r="E1449"/>
  <c r="E1443" s="1"/>
  <c r="D1449"/>
  <c r="D1443" s="1"/>
  <c r="F1448"/>
  <c r="F1442" s="1"/>
  <c r="E1448"/>
  <c r="D1448"/>
  <c r="D1442" s="1"/>
  <c r="F189"/>
  <c r="D471"/>
  <c r="D465" s="1"/>
  <c r="D459" s="1"/>
  <c r="E471"/>
  <c r="E465" s="1"/>
  <c r="E459" s="1"/>
  <c r="F471"/>
  <c r="F465" s="1"/>
  <c r="F459" s="1"/>
  <c r="D472"/>
  <c r="E472"/>
  <c r="E466" s="1"/>
  <c r="E460" s="1"/>
  <c r="F472"/>
  <c r="F466" s="1"/>
  <c r="F460" s="1"/>
  <c r="D473"/>
  <c r="D467" s="1"/>
  <c r="D461" s="1"/>
  <c r="E473"/>
  <c r="E467" s="1"/>
  <c r="E461" s="1"/>
  <c r="F473"/>
  <c r="F467" s="1"/>
  <c r="F461" s="1"/>
  <c r="D474"/>
  <c r="D468" s="1"/>
  <c r="D462" s="1"/>
  <c r="E474"/>
  <c r="E468" s="1"/>
  <c r="E462" s="1"/>
  <c r="F474"/>
  <c r="F468" s="1"/>
  <c r="F462" s="1"/>
  <c r="E470"/>
  <c r="F470"/>
  <c r="F464" s="1"/>
  <c r="D470"/>
  <c r="D464" s="1"/>
  <c r="E481"/>
  <c r="F481"/>
  <c r="D481"/>
  <c r="E475"/>
  <c r="F475"/>
  <c r="D475"/>
  <c r="D445"/>
  <c r="D446"/>
  <c r="D447"/>
  <c r="D448"/>
  <c r="E448"/>
  <c r="F448"/>
  <c r="E444"/>
  <c r="D444"/>
  <c r="E449"/>
  <c r="D449"/>
  <c r="E379"/>
  <c r="F379"/>
  <c r="D379"/>
  <c r="E373"/>
  <c r="F373"/>
  <c r="D373"/>
  <c r="E431"/>
  <c r="F431"/>
  <c r="D431"/>
  <c r="E425"/>
  <c r="F425"/>
  <c r="D425"/>
  <c r="E367"/>
  <c r="F367"/>
  <c r="D367"/>
  <c r="F361"/>
  <c r="E365"/>
  <c r="D365"/>
  <c r="D359" s="1"/>
  <c r="F222"/>
  <c r="F223"/>
  <c r="F219"/>
  <c r="D300"/>
  <c r="E300"/>
  <c r="F300"/>
  <c r="D301"/>
  <c r="E301"/>
  <c r="F301"/>
  <c r="D302"/>
  <c r="E302"/>
  <c r="F302"/>
  <c r="D303"/>
  <c r="E303"/>
  <c r="F303"/>
  <c r="E299"/>
  <c r="F299"/>
  <c r="D299"/>
  <c r="E304"/>
  <c r="F304"/>
  <c r="D304"/>
  <c r="D220"/>
  <c r="E220"/>
  <c r="F220"/>
  <c r="F118" s="1"/>
  <c r="D221"/>
  <c r="D119" s="1"/>
  <c r="E221"/>
  <c r="F221"/>
  <c r="D222"/>
  <c r="D120" s="1"/>
  <c r="E222"/>
  <c r="D223"/>
  <c r="E223"/>
  <c r="E219"/>
  <c r="D219"/>
  <c r="E238"/>
  <c r="E244" s="1"/>
  <c r="F238"/>
  <c r="F244" s="1"/>
  <c r="E246"/>
  <c r="E252" s="1"/>
  <c r="F246"/>
  <c r="F252" s="1"/>
  <c r="D246"/>
  <c r="D252" s="1"/>
  <c r="E254"/>
  <c r="E260" s="1"/>
  <c r="F254"/>
  <c r="F260" s="1"/>
  <c r="D254"/>
  <c r="D260" s="1"/>
  <c r="E262"/>
  <c r="E268" s="1"/>
  <c r="F262"/>
  <c r="F268" s="1"/>
  <c r="D262"/>
  <c r="D268" s="1"/>
  <c r="E269"/>
  <c r="F269"/>
  <c r="D269"/>
  <c r="E276"/>
  <c r="E282" s="1"/>
  <c r="F276"/>
  <c r="F282" s="1"/>
  <c r="D276"/>
  <c r="D282" s="1"/>
  <c r="D238"/>
  <c r="D244" s="1"/>
  <c r="E224"/>
  <c r="F224"/>
  <c r="D224"/>
  <c r="E182"/>
  <c r="F182"/>
  <c r="D182"/>
  <c r="E189"/>
  <c r="D189"/>
  <c r="E197"/>
  <c r="F197"/>
  <c r="D197"/>
  <c r="E204"/>
  <c r="F204"/>
  <c r="D204"/>
  <c r="E164"/>
  <c r="D164"/>
  <c r="E158"/>
  <c r="D158"/>
  <c r="E128"/>
  <c r="F128"/>
  <c r="D128"/>
  <c r="D87"/>
  <c r="E87"/>
  <c r="F87"/>
  <c r="D88"/>
  <c r="E88"/>
  <c r="F88"/>
  <c r="D89"/>
  <c r="E89"/>
  <c r="F89"/>
  <c r="D90"/>
  <c r="E90"/>
  <c r="F90"/>
  <c r="E86"/>
  <c r="F86"/>
  <c r="D86"/>
  <c r="E100"/>
  <c r="F100"/>
  <c r="D100"/>
  <c r="E91"/>
  <c r="F91"/>
  <c r="D91"/>
  <c r="E73"/>
  <c r="F73"/>
  <c r="D74"/>
  <c r="E74"/>
  <c r="F74"/>
  <c r="D75"/>
  <c r="E75"/>
  <c r="F75"/>
  <c r="D76"/>
  <c r="E76"/>
  <c r="F76"/>
  <c r="E72"/>
  <c r="F72"/>
  <c r="D72"/>
  <c r="E77"/>
  <c r="F77"/>
  <c r="D77"/>
  <c r="D24"/>
  <c r="D18" s="1"/>
  <c r="E24"/>
  <c r="E18" s="1"/>
  <c r="F24"/>
  <c r="F18" s="1"/>
  <c r="D25"/>
  <c r="D19" s="1"/>
  <c r="E25"/>
  <c r="E19" s="1"/>
  <c r="F25"/>
  <c r="F19" s="1"/>
  <c r="D26"/>
  <c r="D20" s="1"/>
  <c r="E26"/>
  <c r="E20" s="1"/>
  <c r="F26"/>
  <c r="F20" s="1"/>
  <c r="D27"/>
  <c r="D21" s="1"/>
  <c r="E27"/>
  <c r="E21" s="1"/>
  <c r="F27"/>
  <c r="F21" s="1"/>
  <c r="E23"/>
  <c r="F23"/>
  <c r="F17" s="1"/>
  <c r="D23"/>
  <c r="D17" s="1"/>
  <c r="E49"/>
  <c r="F49"/>
  <c r="D49"/>
  <c r="E34"/>
  <c r="F34"/>
  <c r="D34"/>
  <c r="D118" l="1"/>
  <c r="E1007"/>
  <c r="E118"/>
  <c r="E120"/>
  <c r="E117"/>
  <c r="D117"/>
  <c r="F120"/>
  <c r="F114" s="1"/>
  <c r="D1006"/>
  <c r="D121"/>
  <c r="E119"/>
  <c r="E122"/>
  <c r="D1007"/>
  <c r="F1005"/>
  <c r="E361"/>
  <c r="E359"/>
  <c r="E353" s="1"/>
  <c r="E347" s="1"/>
  <c r="F1003"/>
  <c r="F1008"/>
  <c r="F1007"/>
  <c r="D1005"/>
  <c r="K475"/>
  <c r="D925"/>
  <c r="F1006"/>
  <c r="E1005"/>
  <c r="D1004"/>
  <c r="E1004"/>
  <c r="D1957"/>
  <c r="D1951" s="1"/>
  <c r="E1006"/>
  <c r="K481"/>
  <c r="E1008"/>
  <c r="F1004"/>
  <c r="E677"/>
  <c r="K2048"/>
  <c r="F351"/>
  <c r="F345" s="1"/>
  <c r="E1709"/>
  <c r="F352"/>
  <c r="F346" s="1"/>
  <c r="D1958"/>
  <c r="D1952" s="1"/>
  <c r="F354"/>
  <c r="F353"/>
  <c r="E354"/>
  <c r="E348" s="1"/>
  <c r="E352"/>
  <c r="E346" s="1"/>
  <c r="D1959"/>
  <c r="D1953" s="1"/>
  <c r="E351"/>
  <c r="E345" s="1"/>
  <c r="F1357"/>
  <c r="D1956"/>
  <c r="D1950" s="1"/>
  <c r="D1955"/>
  <c r="E1354"/>
  <c r="E1356"/>
  <c r="D352"/>
  <c r="D346" s="1"/>
  <c r="F839"/>
  <c r="F677" s="1"/>
  <c r="E1252"/>
  <c r="D1251"/>
  <c r="F1354"/>
  <c r="D1358"/>
  <c r="E413"/>
  <c r="F413"/>
  <c r="D413"/>
  <c r="F926"/>
  <c r="F1718"/>
  <c r="F1712" s="1"/>
  <c r="E1717"/>
  <c r="E1711" s="1"/>
  <c r="D1716"/>
  <c r="D1710" s="1"/>
  <c r="F1716"/>
  <c r="F1710" s="1"/>
  <c r="D351"/>
  <c r="D345" s="1"/>
  <c r="E1056"/>
  <c r="F1054"/>
  <c r="E1053"/>
  <c r="D1052"/>
  <c r="F1134"/>
  <c r="D715"/>
  <c r="F805"/>
  <c r="E805"/>
  <c r="F863"/>
  <c r="E842"/>
  <c r="E680" s="1"/>
  <c r="D841"/>
  <c r="D679" s="1"/>
  <c r="F960"/>
  <c r="F1253"/>
  <c r="F1356"/>
  <c r="E1355"/>
  <c r="D1421"/>
  <c r="E1553"/>
  <c r="F1694"/>
  <c r="E1694"/>
  <c r="D1714"/>
  <c r="E1718"/>
  <c r="E1712" s="1"/>
  <c r="D1717"/>
  <c r="D1711" s="1"/>
  <c r="F1719"/>
  <c r="E1753"/>
  <c r="F838"/>
  <c r="F676" s="1"/>
  <c r="D842"/>
  <c r="D680" s="1"/>
  <c r="F840"/>
  <c r="F678" s="1"/>
  <c r="D900"/>
  <c r="E929"/>
  <c r="D928"/>
  <c r="F1252"/>
  <c r="E1251"/>
  <c r="D1250"/>
  <c r="F1358"/>
  <c r="E1357"/>
  <c r="D1356"/>
  <c r="F1714"/>
  <c r="D1718"/>
  <c r="D1712" s="1"/>
  <c r="E1798"/>
  <c r="E1830"/>
  <c r="E1849"/>
  <c r="D1885"/>
  <c r="F1913"/>
  <c r="F1959"/>
  <c r="F1953" s="1"/>
  <c r="E1958"/>
  <c r="E1952" s="1"/>
  <c r="F1985"/>
  <c r="F1957"/>
  <c r="F1951" s="1"/>
  <c r="E1956"/>
  <c r="E1950" s="1"/>
  <c r="D1998"/>
  <c r="D2031"/>
  <c r="F2031"/>
  <c r="F792"/>
  <c r="D863"/>
  <c r="E838"/>
  <c r="E676" s="1"/>
  <c r="F841"/>
  <c r="F679" s="1"/>
  <c r="E840"/>
  <c r="E678" s="1"/>
  <c r="D839"/>
  <c r="D677" s="1"/>
  <c r="E912"/>
  <c r="D942"/>
  <c r="E960"/>
  <c r="F1020"/>
  <c r="F1055"/>
  <c r="E1054"/>
  <c r="D1053"/>
  <c r="D1080"/>
  <c r="F1080"/>
  <c r="E1134"/>
  <c r="F1273"/>
  <c r="E1273"/>
  <c r="F1415"/>
  <c r="D1516"/>
  <c r="F1552"/>
  <c r="F1546" s="1"/>
  <c r="E1551"/>
  <c r="E1545" s="1"/>
  <c r="D1550"/>
  <c r="D1544" s="1"/>
  <c r="D1651"/>
  <c r="D1681"/>
  <c r="F1681"/>
  <c r="D1753"/>
  <c r="D1849"/>
  <c r="F1885"/>
  <c r="D1884"/>
  <c r="D1878" s="1"/>
  <c r="F1882"/>
  <c r="F1876" s="1"/>
  <c r="E1881"/>
  <c r="E1875" s="1"/>
  <c r="E1959"/>
  <c r="E1953" s="1"/>
  <c r="F1956"/>
  <c r="F1950" s="1"/>
  <c r="E1985"/>
  <c r="F1958"/>
  <c r="F1952" s="1"/>
  <c r="E1957"/>
  <c r="E1951" s="1"/>
  <c r="F1998"/>
  <c r="D2018"/>
  <c r="F1359"/>
  <c r="D1766"/>
  <c r="D1811"/>
  <c r="D1880"/>
  <c r="D1874" s="1"/>
  <c r="E1884"/>
  <c r="E1878" s="1"/>
  <c r="D1883"/>
  <c r="D1877" s="1"/>
  <c r="F715"/>
  <c r="D792"/>
  <c r="E863"/>
  <c r="D843"/>
  <c r="F843"/>
  <c r="D912"/>
  <c r="E984"/>
  <c r="D1008"/>
  <c r="D1020"/>
  <c r="F1056"/>
  <c r="D1055"/>
  <c r="F1053"/>
  <c r="E1052"/>
  <c r="F1170"/>
  <c r="D1317"/>
  <c r="D1378"/>
  <c r="F1378"/>
  <c r="E1403"/>
  <c r="E1651"/>
  <c r="F1551"/>
  <c r="F1545" s="1"/>
  <c r="E1550"/>
  <c r="E1544" s="1"/>
  <c r="D1549"/>
  <c r="D1543" s="1"/>
  <c r="D1694"/>
  <c r="E1681"/>
  <c r="F1753"/>
  <c r="F1798"/>
  <c r="F1830"/>
  <c r="F1849"/>
  <c r="F1900"/>
  <c r="E1900"/>
  <c r="F1884"/>
  <c r="F1878" s="1"/>
  <c r="E1883"/>
  <c r="E1877" s="1"/>
  <c r="D1882"/>
  <c r="D1876" s="1"/>
  <c r="F1925"/>
  <c r="E1960"/>
  <c r="D1985"/>
  <c r="E2018"/>
  <c r="E715"/>
  <c r="D748"/>
  <c r="F748"/>
  <c r="E792"/>
  <c r="F842"/>
  <c r="F680" s="1"/>
  <c r="E841"/>
  <c r="E679" s="1"/>
  <c r="D840"/>
  <c r="D678" s="1"/>
  <c r="F925"/>
  <c r="D929"/>
  <c r="F927"/>
  <c r="E926"/>
  <c r="D960"/>
  <c r="E1020"/>
  <c r="D1051"/>
  <c r="E1055"/>
  <c r="D1054"/>
  <c r="F1052"/>
  <c r="D1134"/>
  <c r="E1051"/>
  <c r="D1249"/>
  <c r="E1253"/>
  <c r="D1252"/>
  <c r="F1250"/>
  <c r="F1403"/>
  <c r="D1548"/>
  <c r="E1552"/>
  <c r="E1546" s="1"/>
  <c r="D1551"/>
  <c r="D1545" s="1"/>
  <c r="F1549"/>
  <c r="F1543" s="1"/>
  <c r="F1651"/>
  <c r="D1552"/>
  <c r="D1546" s="1"/>
  <c r="F1550"/>
  <c r="F1544" s="1"/>
  <c r="E1549"/>
  <c r="E1543" s="1"/>
  <c r="E1714"/>
  <c r="F1717"/>
  <c r="F1711" s="1"/>
  <c r="E1716"/>
  <c r="E1710" s="1"/>
  <c r="D1715"/>
  <c r="D1709" s="1"/>
  <c r="F1793"/>
  <c r="F1792" s="1"/>
  <c r="E1817"/>
  <c r="D1836"/>
  <c r="E1880"/>
  <c r="E1874" s="1"/>
  <c r="F1883"/>
  <c r="F1877" s="1"/>
  <c r="E1882"/>
  <c r="E1876" s="1"/>
  <c r="D1881"/>
  <c r="D1875" s="1"/>
  <c r="D1900"/>
  <c r="E1913"/>
  <c r="F1960"/>
  <c r="E1998"/>
  <c r="F2018"/>
  <c r="E2031"/>
  <c r="E1254"/>
  <c r="E1249"/>
  <c r="E1419"/>
  <c r="E1415" s="1"/>
  <c r="E1421"/>
  <c r="D1792"/>
  <c r="E942"/>
  <c r="F984"/>
  <c r="D1273"/>
  <c r="E1292"/>
  <c r="E1317"/>
  <c r="F1397"/>
  <c r="E1811"/>
  <c r="F1766"/>
  <c r="D681"/>
  <c r="D805"/>
  <c r="F900"/>
  <c r="F929"/>
  <c r="E928"/>
  <c r="D927"/>
  <c r="D930"/>
  <c r="F942"/>
  <c r="D984"/>
  <c r="E1170"/>
  <c r="D1170"/>
  <c r="F1249"/>
  <c r="D1253"/>
  <c r="F1251"/>
  <c r="E1250"/>
  <c r="F1317"/>
  <c r="F1286"/>
  <c r="D1397"/>
  <c r="F1811"/>
  <c r="E681"/>
  <c r="D1354"/>
  <c r="D1359"/>
  <c r="F681"/>
  <c r="E900"/>
  <c r="D1292"/>
  <c r="E748"/>
  <c r="D838"/>
  <c r="D676" s="1"/>
  <c r="F912"/>
  <c r="E925"/>
  <c r="F928"/>
  <c r="E927"/>
  <c r="D926"/>
  <c r="E1080"/>
  <c r="F1292"/>
  <c r="E1358"/>
  <c r="D1357"/>
  <c r="F1355"/>
  <c r="E1378"/>
  <c r="D1403"/>
  <c r="E1766"/>
  <c r="E1548"/>
  <c r="F1772"/>
  <c r="F1817"/>
  <c r="E1836"/>
  <c r="F1881"/>
  <c r="F1875" s="1"/>
  <c r="D1960"/>
  <c r="E1955"/>
  <c r="F1051"/>
  <c r="D1553"/>
  <c r="F1548"/>
  <c r="F1709"/>
  <c r="D1772"/>
  <c r="D1817"/>
  <c r="D1913"/>
  <c r="E1925"/>
  <c r="F1955"/>
  <c r="D526"/>
  <c r="D498" s="1"/>
  <c r="E843"/>
  <c r="F930"/>
  <c r="D1056"/>
  <c r="D1254"/>
  <c r="E1287"/>
  <c r="E1286" s="1"/>
  <c r="D1288"/>
  <c r="E1359"/>
  <c r="E1398"/>
  <c r="E1397" s="1"/>
  <c r="D1416"/>
  <c r="D1415" s="1"/>
  <c r="F1516"/>
  <c r="E1719"/>
  <c r="E1772"/>
  <c r="E1793"/>
  <c r="E1792" s="1"/>
  <c r="D1831"/>
  <c r="D1830" s="1"/>
  <c r="D1925"/>
  <c r="F1880"/>
  <c r="F1553"/>
  <c r="D1798"/>
  <c r="F1421"/>
  <c r="D1719"/>
  <c r="F1836"/>
  <c r="E1885"/>
  <c r="E930"/>
  <c r="F1254"/>
  <c r="E1516"/>
  <c r="D1495"/>
  <c r="F526"/>
  <c r="D530"/>
  <c r="D502" s="1"/>
  <c r="F528"/>
  <c r="F500" s="1"/>
  <c r="E527"/>
  <c r="E499" s="1"/>
  <c r="F1494"/>
  <c r="E530"/>
  <c r="E502" s="1"/>
  <c r="D529"/>
  <c r="D501" s="1"/>
  <c r="F527"/>
  <c r="F499" s="1"/>
  <c r="E569"/>
  <c r="F656"/>
  <c r="E656"/>
  <c r="E606"/>
  <c r="F588"/>
  <c r="D618"/>
  <c r="D656"/>
  <c r="F530"/>
  <c r="E529"/>
  <c r="E501" s="1"/>
  <c r="D528"/>
  <c r="D500" s="1"/>
  <c r="F557"/>
  <c r="D563"/>
  <c r="E557"/>
  <c r="D569"/>
  <c r="F569"/>
  <c r="D606"/>
  <c r="F606"/>
  <c r="E618"/>
  <c r="D643"/>
  <c r="E526"/>
  <c r="F529"/>
  <c r="F501" s="1"/>
  <c r="E528"/>
  <c r="E500" s="1"/>
  <c r="D527"/>
  <c r="D499" s="1"/>
  <c r="D557"/>
  <c r="F594"/>
  <c r="F618"/>
  <c r="E637"/>
  <c r="E632"/>
  <c r="E631" s="1"/>
  <c r="F632"/>
  <c r="F631" s="1"/>
  <c r="F637"/>
  <c r="D588"/>
  <c r="F502"/>
  <c r="E588"/>
  <c r="D631"/>
  <c r="D594"/>
  <c r="E563"/>
  <c r="E643"/>
  <c r="D637"/>
  <c r="F563"/>
  <c r="E594"/>
  <c r="F643"/>
  <c r="E503"/>
  <c r="D531"/>
  <c r="F531"/>
  <c r="F1465"/>
  <c r="D1465"/>
  <c r="F1493"/>
  <c r="F1503"/>
  <c r="E531"/>
  <c r="D503"/>
  <c r="F503"/>
  <c r="E509"/>
  <c r="F509"/>
  <c r="F1497"/>
  <c r="E1494"/>
  <c r="F1495"/>
  <c r="E1503"/>
  <c r="D1503"/>
  <c r="E1496"/>
  <c r="D509"/>
  <c r="E1492"/>
  <c r="E1495"/>
  <c r="F1496"/>
  <c r="D1496"/>
  <c r="D66"/>
  <c r="D60" s="1"/>
  <c r="D69"/>
  <c r="D63" s="1"/>
  <c r="D298"/>
  <c r="E350"/>
  <c r="E344" s="1"/>
  <c r="E70"/>
  <c r="E64" s="1"/>
  <c r="F67"/>
  <c r="F61" s="1"/>
  <c r="D1441"/>
  <c r="E69"/>
  <c r="E63" s="1"/>
  <c r="D68"/>
  <c r="D62" s="1"/>
  <c r="D469"/>
  <c r="D1447"/>
  <c r="F1492"/>
  <c r="D353"/>
  <c r="D347" s="1"/>
  <c r="E469"/>
  <c r="F1447"/>
  <c r="D1497"/>
  <c r="E1497"/>
  <c r="D231"/>
  <c r="E298"/>
  <c r="D443"/>
  <c r="D354"/>
  <c r="D348" s="1"/>
  <c r="E1447"/>
  <c r="E1465"/>
  <c r="E1459"/>
  <c r="F1441"/>
  <c r="E1493"/>
  <c r="E1442"/>
  <c r="E1441" s="1"/>
  <c r="F1459"/>
  <c r="D1459"/>
  <c r="E218"/>
  <c r="D218"/>
  <c r="D458"/>
  <c r="D355"/>
  <c r="E68"/>
  <c r="E62" s="1"/>
  <c r="E443"/>
  <c r="E464"/>
  <c r="D361"/>
  <c r="D466"/>
  <c r="D460" s="1"/>
  <c r="D350"/>
  <c r="D344" s="1"/>
  <c r="E66"/>
  <c r="E60" s="1"/>
  <c r="D67"/>
  <c r="D61" s="1"/>
  <c r="E231"/>
  <c r="F463"/>
  <c r="F469"/>
  <c r="F458"/>
  <c r="F457" s="1"/>
  <c r="F355"/>
  <c r="F298"/>
  <c r="F231"/>
  <c r="F218"/>
  <c r="F115"/>
  <c r="F70"/>
  <c r="F64" s="1"/>
  <c r="F69"/>
  <c r="F63" s="1"/>
  <c r="F85"/>
  <c r="E85"/>
  <c r="F66"/>
  <c r="F60" s="1"/>
  <c r="D70"/>
  <c r="D64" s="1"/>
  <c r="F68"/>
  <c r="F62" s="1"/>
  <c r="E67"/>
  <c r="E61" s="1"/>
  <c r="D85"/>
  <c r="D122"/>
  <c r="E71"/>
  <c r="F71"/>
  <c r="D71"/>
  <c r="D151"/>
  <c r="D157" s="1"/>
  <c r="F28"/>
  <c r="F16"/>
  <c r="E17"/>
  <c r="E16" s="1"/>
  <c r="E22"/>
  <c r="D16"/>
  <c r="D28"/>
  <c r="F22"/>
  <c r="E28"/>
  <c r="D22"/>
  <c r="F1350" l="1"/>
  <c r="F671"/>
  <c r="D1352"/>
  <c r="F1351"/>
  <c r="F1353"/>
  <c r="E1353"/>
  <c r="D1349"/>
  <c r="D1353"/>
  <c r="E671"/>
  <c r="D112"/>
  <c r="F672"/>
  <c r="F1352"/>
  <c r="E1350"/>
  <c r="F1349"/>
  <c r="F999"/>
  <c r="F1001"/>
  <c r="E1002"/>
  <c r="D1873"/>
  <c r="D673"/>
  <c r="E1708"/>
  <c r="E113"/>
  <c r="D674"/>
  <c r="E1713"/>
  <c r="D1547"/>
  <c r="E1050"/>
  <c r="D671"/>
  <c r="E999"/>
  <c r="E1707"/>
  <c r="D1713"/>
  <c r="D1954"/>
  <c r="E837"/>
  <c r="F1000"/>
  <c r="F1002"/>
  <c r="E674"/>
  <c r="K16"/>
  <c r="E1351"/>
  <c r="D672"/>
  <c r="E1349"/>
  <c r="D924"/>
  <c r="F1713"/>
  <c r="D1050"/>
  <c r="F674"/>
  <c r="D998"/>
  <c r="E924"/>
  <c r="D1348"/>
  <c r="D1949"/>
  <c r="D1948" s="1"/>
  <c r="K1849"/>
  <c r="D1879"/>
  <c r="F837"/>
  <c r="K1516"/>
  <c r="F1050"/>
  <c r="E1873"/>
  <c r="D1542"/>
  <c r="D1248"/>
  <c r="D1000"/>
  <c r="D999"/>
  <c r="F998"/>
  <c r="E672"/>
  <c r="F1708"/>
  <c r="F1707" s="1"/>
  <c r="E998"/>
  <c r="F673"/>
  <c r="E1879"/>
  <c r="E673"/>
  <c r="D1001"/>
  <c r="E1001"/>
  <c r="E1000"/>
  <c r="E1542"/>
  <c r="E1547"/>
  <c r="F1874"/>
  <c r="F1873" s="1"/>
  <c r="F1879"/>
  <c r="F1547"/>
  <c r="F1542"/>
  <c r="E1949"/>
  <c r="E1948" s="1"/>
  <c r="E1954"/>
  <c r="D837"/>
  <c r="E670"/>
  <c r="D1708"/>
  <c r="D1707" s="1"/>
  <c r="D1286"/>
  <c r="F1248"/>
  <c r="F924"/>
  <c r="F1954"/>
  <c r="F1949"/>
  <c r="F1948" s="1"/>
  <c r="F670"/>
  <c r="F675"/>
  <c r="D1002"/>
  <c r="D997"/>
  <c r="D1350"/>
  <c r="E1352"/>
  <c r="E525"/>
  <c r="F997"/>
  <c r="F1348"/>
  <c r="E1348"/>
  <c r="E997"/>
  <c r="E1248"/>
  <c r="D1491"/>
  <c r="D1351"/>
  <c r="E498"/>
  <c r="E497" s="1"/>
  <c r="F525"/>
  <c r="D525"/>
  <c r="D497"/>
  <c r="F498"/>
  <c r="F1491"/>
  <c r="D115"/>
  <c r="E1491"/>
  <c r="D113"/>
  <c r="D463"/>
  <c r="E355"/>
  <c r="E349"/>
  <c r="D114"/>
  <c r="D116"/>
  <c r="D59"/>
  <c r="E343"/>
  <c r="E115"/>
  <c r="E59"/>
  <c r="E65"/>
  <c r="F112"/>
  <c r="D457"/>
  <c r="K457" s="1"/>
  <c r="E114"/>
  <c r="E112"/>
  <c r="D349"/>
  <c r="D343"/>
  <c r="E463"/>
  <c r="E458"/>
  <c r="E457" s="1"/>
  <c r="D65"/>
  <c r="D111"/>
  <c r="F113"/>
  <c r="F59"/>
  <c r="F65"/>
  <c r="F494" l="1"/>
  <c r="F12" s="1"/>
  <c r="E494"/>
  <c r="E12" s="1"/>
  <c r="D495"/>
  <c r="D13" s="1"/>
  <c r="E496"/>
  <c r="E14" s="1"/>
  <c r="D494"/>
  <c r="D12" s="1"/>
  <c r="E495"/>
  <c r="E13" s="1"/>
  <c r="F495"/>
  <c r="F13" s="1"/>
  <c r="D496"/>
  <c r="D14" s="1"/>
  <c r="D493"/>
  <c r="D11" s="1"/>
  <c r="F493"/>
  <c r="F11" s="1"/>
  <c r="E493"/>
  <c r="E11" s="1"/>
  <c r="F496"/>
  <c r="F14" s="1"/>
  <c r="F1541"/>
  <c r="F492"/>
  <c r="E1541"/>
  <c r="E492"/>
  <c r="D1541"/>
  <c r="K1873"/>
  <c r="E675"/>
  <c r="F1347"/>
  <c r="F669"/>
  <c r="K59"/>
  <c r="E1347"/>
  <c r="K1948"/>
  <c r="F996"/>
  <c r="K1707"/>
  <c r="D1347"/>
  <c r="E669"/>
  <c r="E996"/>
  <c r="D996"/>
  <c r="D670"/>
  <c r="D492" s="1"/>
  <c r="D675"/>
  <c r="F497"/>
  <c r="K497" s="1"/>
  <c r="D110"/>
  <c r="E111"/>
  <c r="E116"/>
  <c r="K1541" l="1"/>
  <c r="K996"/>
  <c r="K1347"/>
  <c r="F491"/>
  <c r="E491"/>
  <c r="D669"/>
  <c r="E110"/>
  <c r="E10"/>
  <c r="E9" s="1"/>
  <c r="F343"/>
  <c r="K343" s="1"/>
  <c r="F449"/>
  <c r="F444"/>
  <c r="F443" l="1"/>
  <c r="F350"/>
  <c r="F349" s="1"/>
  <c r="D491"/>
  <c r="K491" s="1"/>
  <c r="D10"/>
  <c r="D9" s="1"/>
  <c r="F144"/>
  <c r="F157"/>
  <c r="F122"/>
  <c r="F171"/>
  <c r="F170"/>
  <c r="F151"/>
  <c r="F164"/>
  <c r="F165"/>
  <c r="K110"/>
  <c r="F158"/>
  <c r="F110"/>
  <c r="F116"/>
  <c r="K116"/>
  <c r="F145"/>
  <c r="F139"/>
  <c r="F138"/>
  <c r="F159"/>
  <c r="F152"/>
  <c r="F123"/>
  <c r="F117"/>
  <c r="F111"/>
  <c r="F10"/>
  <c r="F9"/>
  <c r="K9"/>
</calcChain>
</file>

<file path=xl/comments1.xml><?xml version="1.0" encoding="utf-8"?>
<comments xmlns="http://schemas.openxmlformats.org/spreadsheetml/2006/main">
  <authors>
    <author>Баранова ИА</author>
  </authors>
  <commentList>
    <comment ref="B754" authorId="0">
      <text>
        <r>
          <rPr>
            <b/>
            <sz val="9"/>
            <color indexed="81"/>
            <rFont val="Tahoma"/>
            <family val="2"/>
            <charset val="204"/>
          </rPr>
          <t>Баранова ИА:</t>
        </r>
        <r>
          <rPr>
            <sz val="9"/>
            <color indexed="81"/>
            <rFont val="Tahoma"/>
            <family val="2"/>
            <charset val="204"/>
          </rPr>
          <t xml:space="preserve">
Макстмов- меняют название</t>
        </r>
      </text>
    </comment>
  </commentList>
</comments>
</file>

<file path=xl/sharedStrings.xml><?xml version="1.0" encoding="utf-8"?>
<sst xmlns="http://schemas.openxmlformats.org/spreadsheetml/2006/main" count="3048" uniqueCount="910">
  <si>
    <t>N п/п</t>
  </si>
  <si>
    <t>Наименование государственной программы Камчатского края, подпрограммы, основного мероприятия, мероприятия, контрольного события &lt;1&gt;</t>
  </si>
  <si>
    <t>Расходы на реализацию государственной программы Камчатского края</t>
  </si>
  <si>
    <t>Фактическая дата начала реализации мероприятия; плановая дата наступления контрольного события &lt;2&gt;</t>
  </si>
  <si>
    <t>Фактические: дата окончания реализации мероприятия; дата наступления контрольного события</t>
  </si>
  <si>
    <t>Заключено контрактов на отчетную дату, тыс. руб.</t>
  </si>
  <si>
    <t>Примечание</t>
  </si>
  <si>
    <t>Источник финансирования</t>
  </si>
  <si>
    <t>Объем средств, направляемых на реализацию мероприятий,</t>
  </si>
  <si>
    <t>текущий год (тыс. рублей)</t>
  </si>
  <si>
    <t>Предусмотрено</t>
  </si>
  <si>
    <t>Профинансировано</t>
  </si>
  <si>
    <t>Освоено</t>
  </si>
  <si>
    <t xml:space="preserve">Всего по государственным программам:   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</si>
  <si>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</si>
  <si>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</si>
  <si>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</si>
  <si>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</si>
  <si>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</si>
  <si>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прочих внебюджетных источников</t>
  </si>
  <si>
    <t>ПОДПРОГРАММА  1  "РАЗВИТИЕ ТРАНСПОРТНОЙ СИСТЕМЫ  КОРЯКСКОГО ОКРУГА"</t>
  </si>
  <si>
    <t>1</t>
  </si>
  <si>
    <t>Государственная программа Камчатского края
"Развитие транспортной системы в Камчатском крае"
Ответственный исполнитель:
Министерство транспорта и дорожного строительства Камчатского края</t>
  </si>
  <si>
    <t>Подпрограмма 1
"Развитие дорожного хозяйства"</t>
  </si>
  <si>
    <t>1.1</t>
  </si>
  <si>
    <t>Основное мероприятие 1.3:                                                                                                                                            
Проектирование, строительство и реконструкция автомобильных дорог регионального и межмуниципального значения, в том числе по объектам</t>
  </si>
  <si>
    <t>1.1.1</t>
  </si>
  <si>
    <t>Мероприятие 1.3.24:
Строительство автомобильной дороги Анавгай-Палана на участке км 225-км 231</t>
  </si>
  <si>
    <t>июнь 2018</t>
  </si>
  <si>
    <t>контрольное событие не наступило</t>
  </si>
  <si>
    <t>ноябрь 2018</t>
  </si>
  <si>
    <t>сентябрь 2018</t>
  </si>
  <si>
    <t>1.1.3</t>
  </si>
  <si>
    <t>Мероприятие 1.3.29:
Строительство автозимника продленного действия Анавгай-Палана на участке км 0-км 16</t>
  </si>
  <si>
    <t xml:space="preserve">Контрольное событие 1.1:
Выполнение работ на объекте  "Строительство автозимника продленного действия "Анавгай-Палана" на участке км 0-км 16 - расчистка полосы отвода </t>
  </si>
  <si>
    <t>Х</t>
  </si>
  <si>
    <t xml:space="preserve">декабрь 2018 </t>
  </si>
  <si>
    <t xml:space="preserve">Контрольное событие 1.2:
Выполнение работ на объекте  "Строительство автозимника продленного действия "Анавгай-Палана" на участке км 0-км 16 - устройство земляного полотна и искусственных сооружений - 2 км </t>
  </si>
  <si>
    <t xml:space="preserve">Контрольное событие 1.3:
Выполнение работ на объекте  "Строительство автозимника продленного действия "Анавгай-Палана" на участке км 0-км 16 - строительство водопропускных труб </t>
  </si>
  <si>
    <t>ПОДПРОГРАММА  2  "РАЗВИТИЕ МИНЕРАЛЬНО - СЫРЬЕВОГО КОМПЛЕКСА КОРЯКСКОГО ОКРУГА"</t>
  </si>
  <si>
    <t>2</t>
  </si>
  <si>
    <t>Государственная программа Камчатского края  
"Охрана окружающей среды, воспроизводство и использование природных ресурсов в Камчатском крае"
Ответственный исполнитель: Министерство природных ресурсов и экологии Камчатского края</t>
  </si>
  <si>
    <t xml:space="preserve">Подпрограмма 2
"Развитие и использование минерально-сырьевой базы Камчатского края"
</t>
  </si>
  <si>
    <t>2.1</t>
  </si>
  <si>
    <r>
      <t xml:space="preserve"> Основное мероприятие 2.1 
</t>
    </r>
    <r>
      <rPr>
        <sz val="9"/>
        <rFont val="Times New Roman"/>
        <family val="1"/>
        <charset val="204"/>
      </rPr>
      <t>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</t>
    </r>
  </si>
  <si>
    <t>2.1.1</t>
  </si>
  <si>
    <t>Мероприятие 2.1.1 
Выполнение работ по геологическому  изучению в целях оценки и разведки месторождения строительного камня на участке недр местного значения "Щёкинский" расположенном в Тигильском муниципальном районе Камчатского края</t>
  </si>
  <si>
    <t>Контрольное событие программы 2.1 
Подготовлен отчет о результатах работ 1-го этапа по геологическому изучению в целях оценки и разведки месторождения строительного камня на участке недр местного значения «Щекинский», расположенном в Тигильском муниципальном районе Камчатского края</t>
  </si>
  <si>
    <t>декабрь 2018</t>
  </si>
  <si>
    <t>х</t>
  </si>
  <si>
    <t>Контрольное событие программы 2.2 
Подготовлен отчет о результатах работ 2-го этапа по геологическому изучению в целях оценки и разведки месторождения строительного камня на участке недр местного значения «Щекинский», расположенном в Тигильском муниципальном районе Камчатского края</t>
  </si>
  <si>
    <t>IV квартал 2019</t>
  </si>
  <si>
    <t>2.2</t>
  </si>
  <si>
    <r>
      <rPr>
        <b/>
        <sz val="9"/>
        <rFont val="Times New Roman"/>
        <family val="1"/>
        <charset val="204"/>
      </rPr>
      <t>Основное мероприятие 2.2</t>
    </r>
    <r>
      <rPr>
        <sz val="9"/>
        <rFont val="Times New Roman"/>
        <family val="1"/>
        <charset val="204"/>
      </rPr>
      <t xml:space="preserve"> Обеспечение снабжения населения и объектов промышленности ресурсами пресных вод</t>
    </r>
  </si>
  <si>
    <t>2.2.1</t>
  </si>
  <si>
    <t>Мероприятие 2.2.1 
Выполнение работ по объекту "Поиски источников хозяйственно-питьевого водоснабжения для с. Таловка Пенжинского муниципального района Камчатского края"</t>
  </si>
  <si>
    <t>Контрольное событие программы 2.3  
Подготовлен отчет о результатах работ 1-го этапа по поискам источников хозяйственно-питьевого водоснабжения для с. Таловка Пенжинского муниципального района Камчатского края в соответствии с заключенным государственным контрактом</t>
  </si>
  <si>
    <t>июль 2018</t>
  </si>
  <si>
    <t>Контрольное событие программы 2.4 
Подготовлен отчет о результатах работ 2-го этапа по поискам источников хозяйственно-питьевого водоснабжения для с Таловка Пенжинского
муниципального района Камчатского края в соответствии с заключенным государственным контрактом</t>
  </si>
  <si>
    <t>Контрольное событие программы 2.5 
Подготовлен отчет о результатах работ 3-го этапа по поискам источников хозяйственно-питьевого водоснабжения для с Таловка Пенжинского муниципального района Камчатского края в соответствии с заключенным государственным контрактом</t>
  </si>
  <si>
    <t>III квартал 2019</t>
  </si>
  <si>
    <t>2.2.2</t>
  </si>
  <si>
    <t>Мероприятие 2.2.2 Выполнение работ по объекту "Поиски источников хозяйственно-питьевого водоснабжения для с Каменское Пенжинского муниципального района Камчатского края"</t>
  </si>
  <si>
    <t>Контрольное событие программы 2.6 
Подготовлен отчет о результатах работ 1-го этапа по поискам источников хозяйственно-питьевого водоснабжения для с Каменское Пенжинского муниципального района Камчатского края в соответствии с заключенным государственным контрактом</t>
  </si>
  <si>
    <t>Контрольное событие программы 2.7 
Подготовлен отчет о результатах работ 2-го этапа по поискам источников хозяйственно-питьевого водоснабжения для с Каменское Пенжинского муниципального района Камчатского края в соответствии с заключенным государственным контрактом</t>
  </si>
  <si>
    <t>Контрольное событие программы 2.8 
Подготовлен отчет о результатах работ 2-го этапа по поискам источников хозяйственно-питьевого водоснабжения для с Каменское Пенжинского муниципального района Камчатского края в соответствии с заключенным государственным контрактом</t>
  </si>
  <si>
    <t>ПОДПРОГРАММА 3 "ОБЕСПЕЧЕНИЕ ДОСТУПНЫМ И КОМФОРТНЫМ ЖИЛЬЕМ И КОММУНАЛЬНЫМИ УСЛУГАМИ НАСЕЛЕНИЯ КОРЯКСКОГО ОКРУГА"</t>
  </si>
  <si>
    <t xml:space="preserve">ПОДПРОГРАММА 3 
Всего по государственным программам Камчатского края  
</t>
  </si>
  <si>
    <t>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</si>
  <si>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
Ответственный исполнитель: Министерство жилищно-коммунального хозяйства и энергетики Камчатского края</t>
  </si>
  <si>
    <t xml:space="preserve">Подпрограмма 1 
"Энергосбережение  и повышение энергетической эффективности в Камчатском крае"
</t>
  </si>
  <si>
    <t>3.1</t>
  </si>
  <si>
    <r>
      <t xml:space="preserve">Основное мероприятие 1.3:
</t>
    </r>
    <r>
      <rPr>
        <sz val="9"/>
        <rFont val="Times New Roman"/>
        <family val="1"/>
        <charset val="204"/>
      </rPr>
      <t>Проведение мероприятий, направленных на ремонт ветхих и аварийных сетей</t>
    </r>
  </si>
  <si>
    <t>Субсидия из средств краевого бюджета</t>
  </si>
  <si>
    <t xml:space="preserve">Контрольное событие 3.1                                                                                                                                                        
 Заключены соглашения с органами местного самоуправления муниципальных образований в Камчатском крае на проведение ремонта ветхих и аварийных сетей ГВС, электро-, теплоснабжения. 
                                    </t>
  </si>
  <si>
    <t>март 2018</t>
  </si>
  <si>
    <t xml:space="preserve">контрольное событие выполнено. 
Заключены соглашения с 25 ОМС МО Корякского округа </t>
  </si>
  <si>
    <t>Контрольное событие 3.2
Проведен ремонт 1,5 км ветхих и аварийных сетей ГВС, электро-, теплоснабжения.</t>
  </si>
  <si>
    <t>Контрольное событие 3.3
Проведен ремонт 2 км ветхих и аварийных сетей ГВС, электро-, теплоснабжения.</t>
  </si>
  <si>
    <t>3.2</t>
  </si>
  <si>
    <r>
      <t xml:space="preserve">Основное мероприятие 1.6 
</t>
    </r>
    <r>
      <rPr>
        <sz val="9"/>
        <rFont val="Times New Roman"/>
        <family val="1"/>
        <charset val="204"/>
      </rPr>
      <t>Предоставление межбюджетных трансфертов местным бюджетам на решение вопросов местного значения в жилищно-коммунальной сфере</t>
    </r>
  </si>
  <si>
    <t>3.2.1</t>
  </si>
  <si>
    <t>Мероприятие  1.6.1.
Иные межбюджетные трансферты на монтаж оборудования в котельной № 4  с. Тигиль Тигильского района Камчатского края</t>
  </si>
  <si>
    <t>Мероприятие  1.6.2.
Иные межбюджетные трансферты на ремонт сетей тепло и водоснабжения в с. Тигиль Тигильского района Камчатского края  (оплата выполненных работ за 2017 год).</t>
  </si>
  <si>
    <t>3.3</t>
  </si>
  <si>
    <r>
      <t xml:space="preserve">Основное мероприятие 1.7: 
</t>
    </r>
    <r>
      <rPr>
        <sz val="9"/>
        <rFont val="Times New Roman"/>
        <family val="1"/>
        <charset val="204"/>
      </rPr>
      <t>Проведение мероприятий, направленных на приобретение, установку резервных источников электроснабжения на объектах тепло-,водоснабжения и водоотведения</t>
    </r>
    <r>
      <rPr>
        <b/>
        <sz val="9"/>
        <rFont val="Times New Roman"/>
        <family val="1"/>
        <charset val="204"/>
      </rPr>
      <t xml:space="preserve">
</t>
    </r>
  </si>
  <si>
    <t>3.4</t>
  </si>
  <si>
    <t xml:space="preserve">Контрольное событие 3.8: 
Предоставлены гражданам субсидии на оплату жилого помещения и коммунальных услуг                     
                                    </t>
  </si>
  <si>
    <t>3.5</t>
  </si>
  <si>
    <r>
      <t xml:space="preserve">Основное мероприятие 1.13: 
</t>
    </r>
    <r>
      <rPr>
        <sz val="9"/>
        <rFont val="Times New Roman"/>
        <family val="1"/>
        <charset val="204"/>
      </rPr>
      <t>Возмещение предприятиям коммунального комплекса недополученных доходов в связи с оказанием потребителям коммунальных услуг  по льготным (сниженным) тарифам</t>
    </r>
    <r>
      <rPr>
        <b/>
        <sz val="9"/>
        <rFont val="Times New Roman"/>
        <family val="1"/>
        <charset val="204"/>
      </rPr>
      <t xml:space="preserve">
</t>
    </r>
  </si>
  <si>
    <t>3.6</t>
  </si>
  <si>
    <r>
      <t xml:space="preserve">Основное мероприятие 1.14: 
</t>
    </r>
    <r>
      <rPr>
        <sz val="9"/>
        <rFont val="Times New Roman"/>
        <family val="1"/>
        <charset val="204"/>
      </rPr>
      <t>Возмещение предприятиям коммунального комплекса затрат или недополученных доходов в связи с ограничением изменения вносимой гражданами платы за коммунальные услуги до установленного уровня</t>
    </r>
    <r>
      <rPr>
        <b/>
        <sz val="9"/>
        <rFont val="Times New Roman"/>
        <family val="1"/>
        <charset val="204"/>
      </rPr>
      <t xml:space="preserve">
</t>
    </r>
  </si>
  <si>
    <t xml:space="preserve">Подпрограмма 2
"Чистая вода в Камчатском крае"
</t>
  </si>
  <si>
    <t>3.7</t>
  </si>
  <si>
    <r>
      <t xml:space="preserve">Основное мероприятие 2.1:   
</t>
    </r>
    <r>
      <rPr>
        <sz val="9"/>
        <rFont val="Times New Roman"/>
        <family val="1"/>
        <charset val="204"/>
      </rPr>
      <t>Проведение технических мероприятий, направленных на решение вопросов по улучшению работы систем водоснабжения и водоотведения</t>
    </r>
  </si>
  <si>
    <t>3.8</t>
  </si>
  <si>
    <r>
      <t xml:space="preserve">Основное мероприятие 2.2:   
</t>
    </r>
    <r>
      <rPr>
        <sz val="9"/>
        <rFont val="Times New Roman"/>
        <family val="1"/>
        <charset val="204"/>
      </rPr>
      <t>Проведение  мероприятий, направленных на реконструкцию и строительство систем водоснабжения</t>
    </r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</si>
  <si>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</si>
  <si>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 xml:space="preserve">Контрольное событие 3.9: 
Получено положительное заключение государственной экспертизы по объекту "Строительство системы хозяйственно-питьевого водоснабжения в с. Лесная Тигильского района (в том числе, разработка проектной документации) 
                                    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</si>
  <si>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</si>
  <si>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 xml:space="preserve"> Контрольное событие 3.12:
Получено положительное заключение государственной экспертизы по объекту "Обустройство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 (в том числе, разработка проектной документации) 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</si>
  <si>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</si>
  <si>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 xml:space="preserve"> Контрольное событие 3.14: 
Получено положительное заключение государственной экспертизы по объекту "Обустройство водозаборных сооружений с бурением дополнительной скважины и строительством централизованной системы водоснабжения в с. Апука, Олюторского района  (в том числе, разработка проектной документации) 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</si>
  <si>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</si>
  <si>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 xml:space="preserve"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 </t>
  </si>
  <si>
    <t xml:space="preserve"> Контрольное событие 3.16: 
Завершены работы на объекте "Строительство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 </t>
  </si>
  <si>
    <t>Реконструкция внутрипоселковых сетей водопровода в  пгт Палана Тигильского района Камчатского края</t>
  </si>
  <si>
    <t>Подпрограмма 3 "Капитальный ремонт многоквартирных домов в Камчатском крае"</t>
  </si>
  <si>
    <t>3.9</t>
  </si>
  <si>
    <r>
      <t xml:space="preserve">Основное мероприятие 3.5 
</t>
    </r>
    <r>
      <rPr>
        <sz val="9"/>
        <rFont val="Times New Roman"/>
        <family val="1"/>
        <charset val="204"/>
      </rPr>
      <t>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</t>
    </r>
  </si>
  <si>
    <t>Контрольное событие 3.19: 
Проведен капитальный ремонт фасадов 3 многоквартирных домов в Камчатском крае, расположенных на территории Корякского округа</t>
  </si>
  <si>
    <t xml:space="preserve"> Контрольное событие 3.20 :  
Проведен капитальный ремонт крыш 2 многоквартирных домов в Камчатском крае, расположенных на территории Корякского округа</t>
  </si>
  <si>
    <t xml:space="preserve"> Контрольное событие 3.21:  
Проведен капитальный ремонт внутридомовых инженерных систем в 15  многоквартирных домах в Камчатском крае, , расположенных на территории Корякского округа</t>
  </si>
  <si>
    <t>Государственная программа Камчатского края  
"Социальное и экономическое развитие территории с особым статусом "Корякский округ"
Ответственный исполнитель: Министерство строительства Камчатского края,
администрации сельских поселений Корякского округа (по согласованию)</t>
  </si>
  <si>
    <t>Подпрограмма 3 
"Обеспечение доступным и комфортным жильем  коммунальными услугами населения Камчатского края"</t>
  </si>
  <si>
    <t>4.1</t>
  </si>
  <si>
    <t>4.1.2</t>
  </si>
  <si>
    <t>Мероприятие 3.1.1 
Строительство 12-ти квартирного жилого дома  в сельском поселении "село Тигиль"</t>
  </si>
  <si>
    <t>4.1.3</t>
  </si>
  <si>
    <t>Мероприятие 3.1.2
Строительство 4-х квартирного жилого дома  в сельском поселении "село Хайрюзово"</t>
  </si>
  <si>
    <t>4.1.4</t>
  </si>
  <si>
    <t>4.1.5</t>
  </si>
  <si>
    <t>4.1.6</t>
  </si>
  <si>
    <t xml:space="preserve"> Контрольное событие 3.25: заключен муниципальный контракт на строительство 8-ми квартирного дома в с. Хаилино</t>
  </si>
  <si>
    <t>апрель 2018</t>
  </si>
  <si>
    <t>контрольное событие выполнено. 
Заключен муниципальный контракт  с ООО "СК Босан" 22.03.2018</t>
  </si>
  <si>
    <t>Контрольное событие 3.26: введен в эксплуатацию 8-ми квартирный дом в с. Хаилино</t>
  </si>
  <si>
    <t xml:space="preserve"> Контрольное событие 3.27: заключен муниципальный контракт на строительство 8-ми квартирного дома в с. Тиличики</t>
  </si>
  <si>
    <t>II квартал 2019</t>
  </si>
  <si>
    <t xml:space="preserve"> Контрольное событие 3.28: введен в эксплуатацию 8-ми квартирный жилой дом в с. Тиличики</t>
  </si>
  <si>
    <t>IV квартал 2020</t>
  </si>
  <si>
    <t xml:space="preserve"> Контрольное событие 3.29: заключен муниципальный контракт на строительство 12-ти квартирного жилого дома в п. Оссора</t>
  </si>
  <si>
    <t>контрольное событие выполнено. 
Заключен муниципальный контракт  с ОАО "Хабаровский завод промышленного и гражданского домостроения" 12.03.2018</t>
  </si>
  <si>
    <t xml:space="preserve"> Контрольное событие 3.30: введен в эксплуатацию 12-ти квартирный жилой дом в п. Оссора</t>
  </si>
  <si>
    <t>Контрольное событие 3.31: заключен муниципальный контракт на строительство 4-х квартирного дома в с. Ковран</t>
  </si>
  <si>
    <t>контрольное событие выполнено. 
Заключен муниципальный контракт  с ООО "Монолит" 26.03.2018</t>
  </si>
  <si>
    <t xml:space="preserve"> Контрольное событие 3.32: введен в эксплуатацию 4-х квартирный дом в с. Ковран</t>
  </si>
  <si>
    <t xml:space="preserve"> Контрольное событие 3.33: введен в эксплуатацию 12-ти квартирный дом в с. Тигиль</t>
  </si>
  <si>
    <t>Контрольное событие 3.34: введен в эксплуатацию 4-х квартирный дом в сельском поселении "село Хайрюзово"</t>
  </si>
  <si>
    <t xml:space="preserve"> Контрольное событие 3.35: заключен муниципальный контракт на строительство 12-ти квартирного дома в с. Манилы</t>
  </si>
  <si>
    <t>Контрольное событие 3.36: введен в эксплуатацию  12-ти квартирный жилой дом в с. Манилы</t>
  </si>
  <si>
    <t>Контрольное событие 3.37: заключен муниципальный контракт на строительство 8-ми квартирного дома в с. Аянка</t>
  </si>
  <si>
    <t>Контрольное событие 3.38: введен в эксплуатацию 8-ми квартирный  дом в с. Аянка</t>
  </si>
  <si>
    <t>4.2</t>
  </si>
  <si>
    <r>
      <t xml:space="preserve">Основное мероприятие 3.2 
</t>
    </r>
    <r>
      <rPr>
        <sz val="9"/>
        <rFont val="Times New Roman"/>
        <family val="1"/>
        <charset val="204"/>
      </rPr>
      <t xml:space="preserve">Обеспечение доступным и комфортным жильем в рамках ликвидации аварийного жилищного фонда на территории Корякского округа </t>
    </r>
  </si>
  <si>
    <t>4.3</t>
  </si>
  <si>
    <r>
      <t xml:space="preserve">Основное мероприятие 3.3 
</t>
    </r>
    <r>
      <rPr>
        <sz val="9"/>
        <rFont val="Times New Roman"/>
        <family val="1"/>
        <charset val="204"/>
      </rPr>
      <t xml:space="preserve">Формирование инженерной инфраструктуры в целях жилищного строительства на территории Корякского округа </t>
    </r>
  </si>
  <si>
    <t>4.3.1</t>
  </si>
  <si>
    <t xml:space="preserve">Мероприятие 3.3.1 
Формирование инженерной инфраструктуры в сельском поселении "село Тигиль" </t>
  </si>
  <si>
    <t>5</t>
  </si>
  <si>
    <t>Подпрограмма 
"Обеспечение доступности энергетических ресурсов"</t>
  </si>
  <si>
    <t>5.1</t>
  </si>
  <si>
    <r>
      <t xml:space="preserve">Основное мероприятие 1: 
</t>
    </r>
    <r>
      <rPr>
        <sz val="9"/>
        <rFont val="Times New Roman"/>
        <family val="1"/>
        <charset val="204"/>
      </rPr>
      <t>Предоставление мер государственной поддержки при осуществлении тарифообразования на электрическую энергию</t>
    </r>
  </si>
  <si>
    <t>5.1.1</t>
  </si>
  <si>
    <t>Мероприятие 1.1: 
Предоставление субсидий на 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</si>
  <si>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5.1.2</t>
  </si>
  <si>
    <t>Контрольное событие 3.22: 
Заключены соглашения о предоставлении субсидий из краевого бюджета на возмещение недополученных доходов энергоснабжающим организациям и организациям</t>
  </si>
  <si>
    <t>контрольное событие выполнено.
Заключены соглашения с ОАО «Южные сети Камчатки», ОАО «Корякэнерго», ООО «Колхоз Ударник», ООО «Электрические сети «Ивашка», МУП «Оссорское ЖКХ»</t>
  </si>
  <si>
    <t>Контрольное событие 3.23: 
Издан приказ на перечисление субсидии из краевого бюджета на возмещение недополученных доходов энергоснабжающим организациям</t>
  </si>
  <si>
    <t>ежемесячно</t>
  </si>
  <si>
    <t>контрольное событие выполнено</t>
  </si>
  <si>
    <t xml:space="preserve">Контрольное событие 3.24: 
Перечислена субсидия из краевого бюджета на возмещение недополученных доходов энергоснабжающим организациям </t>
  </si>
  <si>
    <t>январь 2017</t>
  </si>
  <si>
    <t xml:space="preserve">декабрь 2019 </t>
  </si>
  <si>
    <t>28.09.2016</t>
  </si>
  <si>
    <t>май 2018</t>
  </si>
  <si>
    <t>октябрь 2019</t>
  </si>
  <si>
    <t>февраль 2018</t>
  </si>
  <si>
    <t>ноябрь 2019</t>
  </si>
  <si>
    <t>январь 2018</t>
  </si>
  <si>
    <r>
      <rPr>
        <b/>
        <sz val="10"/>
        <rFont val="Times New Roman"/>
        <family val="1"/>
        <charset val="204"/>
      </rPr>
      <t>ПОДПРОГРАММА 4 "РАЗВИТИЕ СОЦИАЛЬНОЙ СФЕРЫ НА ТЕРРИТОРИИ КОРЯКСКОГО ОКРУГА"</t>
    </r>
    <r>
      <rPr>
        <sz val="8"/>
        <rFont val="Times New Roman"/>
        <family val="1"/>
        <charset val="204"/>
      </rPr>
      <t xml:space="preserve"> </t>
    </r>
  </si>
  <si>
    <t>ПОДПРОГРАММА 4
"РАЗВИТИЕ СОЦИАЛЬНОЙ СФЕРЫ НА ТЕРРИТОРИИИ КОРЯКСКОГО ОКРУГА"</t>
  </si>
  <si>
    <t>6</t>
  </si>
  <si>
    <t>Государственная программа Камчатского края  
"Развитие здравоохранения Камчасткого края"
Ответственный исполнитель: Министерство здравоохранения Камчатского края</t>
  </si>
  <si>
    <t>Подпрограмма 1
"Профилактика заболеваний и формирование здорового образа жизни. Развитие первичной медико-санитарной помощи"</t>
  </si>
  <si>
    <t>6.1</t>
  </si>
  <si>
    <r>
      <t xml:space="preserve">Основное мероприятие 1.2 
</t>
    </r>
    <r>
      <rPr>
        <sz val="9"/>
        <rFont val="Times New Roman"/>
        <family val="1"/>
        <charset val="204"/>
      </rPr>
      <t>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населения. профилактика инфекционных и неинфекционных заболеваний, включая иммунопрофилактику, в том числе у детей</t>
    </r>
  </si>
  <si>
    <t>6.1.1</t>
  </si>
  <si>
    <t>Мероприятие 1.2.1 
Оказание первичной медицинской помощи в рамках территориальной программы государственных гарантий</t>
  </si>
  <si>
    <t>Контрольное событие 4.1: 
 Сформированы "выездные бригады" для оказания консультативной медицинской помощи и обеспечения профилактических осмотров населения отдаленных районов Камчатского края</t>
  </si>
  <si>
    <t>март, май, сентябрь, ноябрь 2018</t>
  </si>
  <si>
    <t xml:space="preserve"> Контрольное событие 4.2:  
Издан приказ Министерства здравоохранения Камчатского края о проведении диспансеризации определенных групп взрослого населения Камчатского края на текущий год</t>
  </si>
  <si>
    <t xml:space="preserve"> Контрольное событие 4.3: 
Согласованы Министерством здравоохранения Камчатского края календарные планы проведения диспансеризации и профилактических осмотров несовершеннолетних, утвержденных краевыми государственными учреждениями здравоохранения, расположенными на территории Корякского округа, на текущий год</t>
  </si>
  <si>
    <t xml:space="preserve"> Контрольное событие 4.4:  заключены государственные контракты с фармацевтическими организациями по обеспечению отдельных категорий населения Камчатского края лекарственными препаратами</t>
  </si>
  <si>
    <t>февраль, апрель, июль, декабрь 2018</t>
  </si>
  <si>
    <t>Подпрограмма 2
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</si>
  <si>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6.2</t>
  </si>
  <si>
    <r>
      <t xml:space="preserve">Основное мероприятие 2.1 
</t>
    </r>
    <r>
      <rPr>
        <sz val="9"/>
        <rFont val="Times New Roman"/>
        <family val="1"/>
        <charset val="204"/>
      </rPr>
      <t>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с заболеваниями, передающимися половым путем</t>
    </r>
  </si>
  <si>
    <t>6.2.1</t>
  </si>
  <si>
    <t>Мероприятие 2.1.3: 
Оказание медицинской помощи при туберкулезе</t>
  </si>
  <si>
    <t>6.2.2</t>
  </si>
  <si>
    <t>Мероприятие 2.1.4: 
Дополнительное питание больных туберкулезом из числа КМНС (добросовестно лечащихся), проживающих на территории Камчатского края</t>
  </si>
  <si>
    <t>Контрольное событие 4.5: 
Издан приказ Министерства здравоохранения Камчатского края об организации обеспечения продуктовыми наборами амбулаторных больных туберкулезом из числа КМНС, соблюдающих режим и приверженность к лечению в текущем году</t>
  </si>
  <si>
    <t xml:space="preserve">апрель 2018 </t>
  </si>
  <si>
    <t>Контрольное событие выполнено с нарушением срока.
Приказ Министерства здравоохранения Камчатского края об организации обеспечения продуктовыми наборами амбулаторных больных туберкулезом из числа КМНС, соблюдающих режим и приверженность к лечению в текущем году от 04.04.2018 № 191</t>
  </si>
  <si>
    <t>6.3</t>
  </si>
  <si>
    <r>
      <t xml:space="preserve">Основное мероприятие 2.2 
</t>
    </r>
    <r>
      <rPr>
        <sz val="9"/>
        <rFont val="Times New Roman"/>
        <family val="1"/>
        <charset val="204"/>
      </rPr>
      <t>Совершенствование системы оказания медицинской помощи больным прочими заболеваниями, включая оказание высокотехнологичной медицинской помощи</t>
    </r>
  </si>
  <si>
    <t>Контрольное событие 4.6: 
Заключены государственные контракты с авиаперевозчиком для обеспечения проезда пациентов на лечение за пределы Камчатского края</t>
  </si>
  <si>
    <t>январь,
апрель, 
июль, 
октябрь 2018</t>
  </si>
  <si>
    <t>6.4</t>
  </si>
  <si>
    <r>
      <t xml:space="preserve">Основное мероприятие 2.3
</t>
    </r>
    <r>
      <rPr>
        <sz val="9"/>
        <rFont val="Times New Roman"/>
        <family val="1"/>
        <charset val="204"/>
      </rPr>
      <t>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</t>
    </r>
  </si>
  <si>
    <t>6.4.1</t>
  </si>
  <si>
    <t>Мероприятие 2.3.1: 
Совершенствование оказания скорой медицинской помощи населению</t>
  </si>
  <si>
    <t>Подпрограмма 3
"Управление развитием отрасли"</t>
  </si>
  <si>
    <t>6.5</t>
  </si>
  <si>
    <r>
      <t xml:space="preserve">Основное мероприятие 3.2 
</t>
    </r>
    <r>
      <rPr>
        <sz val="9"/>
        <rFont val="Times New Roman"/>
        <family val="1"/>
        <charset val="204"/>
      </rPr>
      <t>Расходы на совершенствование информационного обеспечения ЛПУ</t>
    </r>
  </si>
  <si>
    <t>6.6</t>
  </si>
  <si>
    <r>
      <t xml:space="preserve">Основное мероприятие 3.3
</t>
    </r>
    <r>
      <rPr>
        <sz val="9"/>
        <rFont val="Times New Roman"/>
        <family val="1"/>
        <charset val="204"/>
      </rPr>
      <t>Энергосбережение и повышение энергоэффективности в государственных учреждениях здравоохранения Камчатского края</t>
    </r>
    <r>
      <rPr>
        <b/>
        <sz val="9"/>
        <rFont val="Times New Roman"/>
        <family val="1"/>
        <charset val="204"/>
      </rPr>
      <t xml:space="preserve"> </t>
    </r>
  </si>
  <si>
    <t xml:space="preserve"> Контрольное событие 4.7: 
Заключены государственными учреждениями здравоохранения Камчатского края, расположенными на территории Корякского округа, контракты для реализации мероприятий по энергосбережению</t>
  </si>
  <si>
    <t>Подпрограмма 6
"Оказание паллиативной помощи, в том числе детям"</t>
  </si>
  <si>
    <t>6.7</t>
  </si>
  <si>
    <r>
      <t xml:space="preserve">Основное мероприятие 6.1 
</t>
    </r>
    <r>
      <rPr>
        <sz val="9"/>
        <rFont val="Times New Roman"/>
        <family val="1"/>
        <charset val="204"/>
      </rPr>
      <t>Оказание паллиативной помощи, в том числе детям</t>
    </r>
  </si>
  <si>
    <t>6.7.1</t>
  </si>
  <si>
    <t>Мероприятие 6.1.1: 
Совершенствование службы паллиативной помощи</t>
  </si>
  <si>
    <t>Подпрограмма 7
"Кадровое обеспечение системы здравоохранения"</t>
  </si>
  <si>
    <t>6.8</t>
  </si>
  <si>
    <r>
      <t xml:space="preserve">Основное мероприятие 7.1 
</t>
    </r>
    <r>
      <rPr>
        <sz val="9"/>
        <rFont val="Times New Roman"/>
        <family val="1"/>
        <charset val="204"/>
      </rPr>
      <t>Социальная поддержка медицинских работников</t>
    </r>
  </si>
  <si>
    <t>Подпрограмма 8
"Совершенствование системы лекарственного обеспечения, в том числе в амбулаторных условиях"</t>
  </si>
  <si>
    <t>6.9</t>
  </si>
  <si>
    <r>
      <t xml:space="preserve">Основное мероприятие 8.1 
</t>
    </r>
    <r>
      <rPr>
        <sz val="9"/>
        <rFont val="Times New Roman"/>
        <family val="1"/>
        <charset val="204"/>
      </rPr>
      <t>Обеспечение отдельных категорий граждан лекарственными средствами  и изделиями медицинского назначения (региональные льготники)</t>
    </r>
  </si>
  <si>
    <t>Контрольное событие 4.8:  
Заключены контракты государственными учреждениями здравоохранения Камчатского края с медицинскими фармацевтическими организациями на обеспечение лекарственными препаратами региональных льготников</t>
  </si>
  <si>
    <t>июнь, сентябрь, декабрь 2018</t>
  </si>
  <si>
    <t>Подпрограмма 9
"Инвестиционные мероприятия в здравоохранении Камчатского края"</t>
  </si>
  <si>
    <t>6.10</t>
  </si>
  <si>
    <r>
      <t xml:space="preserve">Основное мероприятие 9.1 
</t>
    </r>
    <r>
      <rPr>
        <sz val="9"/>
        <rFont val="Times New Roman"/>
        <family val="1"/>
        <charset val="204"/>
      </rPr>
      <t>Строительство и реконструкция объектов здравоохранения Камчатского края</t>
    </r>
  </si>
  <si>
    <t>6.10.1</t>
  </si>
  <si>
    <t>Мероприятие 9.1.1: 
Строительство и реконструкция объектов здравоохранения Камчатского края для оказания первичной медицинской помощи</t>
  </si>
  <si>
    <t>6.10.1.1</t>
  </si>
  <si>
    <t>Строительство фельдшерско-акушерского пункта, расположенного в Камчатском крае  Пенжинском муниципальном  районе с. Аянка</t>
  </si>
  <si>
    <t xml:space="preserve"> Контрольное событие 4.9:  
Введен в эксплуатацию ФАП в с. Аянка Пенжинского района Камчатского края</t>
  </si>
  <si>
    <t xml:space="preserve">Подпрограмма "А". 
"Финансовое обеспечение Территориальной программы обязательного медицинского страхования"
</t>
  </si>
  <si>
    <t>6.11</t>
  </si>
  <si>
    <r>
      <t xml:space="preserve">Основное мероприятие А.1.:
</t>
    </r>
    <r>
      <rPr>
        <sz val="9"/>
        <rFont val="Times New Roman"/>
        <family val="1"/>
        <charset val="204"/>
      </rPr>
      <t xml:space="preserve">Финансовое обеспечение Территориальной программы обязательного медицинского страхования в рамках базовой программы обязательного медицинского страхования </t>
    </r>
  </si>
  <si>
    <t xml:space="preserve"> Контрольное событие  4.10 (А.1): 
Заключены договоры о финансовом обеспечении обязательного медицинского страхования и договоры на оказание и оплату медицинской помощи по обязательному медицинскому страхованию</t>
  </si>
  <si>
    <t>7</t>
  </si>
  <si>
    <t>Государственная программа Камчатского края  "Развитие образования и науки в  Камчатском крае" 
Ответственный исполнитель:
Министерство образования и молодежной политики Камчатского края</t>
  </si>
  <si>
    <t>Всего по государственной программе</t>
  </si>
  <si>
    <t>Подпрограмма 1
"Развитие дошкольного общего образования и  дополнительного образования детей в Камчатском крае"</t>
  </si>
  <si>
    <t>7.1</t>
  </si>
  <si>
    <r>
      <t xml:space="preserve">Основное мероприятие 1.1:
</t>
    </r>
    <r>
      <rPr>
        <sz val="9"/>
        <rFont val="Times New Roman"/>
        <family val="1"/>
        <charset val="204"/>
      </rPr>
      <t>Развитие дошкольного образования</t>
    </r>
    <r>
      <rPr>
        <b/>
        <sz val="9"/>
        <rFont val="Times New Roman"/>
        <family val="1"/>
        <charset val="204"/>
      </rPr>
      <t xml:space="preserve"> </t>
    </r>
  </si>
  <si>
    <t>7.1.1</t>
  </si>
  <si>
    <t>Мероприятие 1.1.1 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установленными в Камчатском крае нормативами</t>
  </si>
  <si>
    <t>7.1.2</t>
  </si>
  <si>
    <t>Мероприятие 1.1.2 
Конкурсы образовательных организаций, реализующих программы дошкольного образования</t>
  </si>
  <si>
    <t>Контрольное событие 4.12: 
 Проведен конкурсный отбор проектов в сфере дошкольного образования, программ развития образовательных организаций, реализующих образовательные программы дошкольного образования</t>
  </si>
  <si>
    <t>7.1.3</t>
  </si>
  <si>
    <t>Мероприятие 1.1.3 
Компенсация части родительской платы за присмотр и уход за детьми в государственных и муниципальных образовательных организациях, реализующих программы дошкольного образования</t>
  </si>
  <si>
    <t>Контрольное событие 4.13:  
Заключены соглашения с органами местного самоуправления на очередной финансовый год о перечислении средств краевого бюджета в форме субвенций на компенсацию части родительской платы за присмотр и уход за детьми в государственных и муниципальных образовательных организациях, реализующих программы дошкольного образования, расположенных на территории Корякского округа</t>
  </si>
  <si>
    <t>7.1.4</t>
  </si>
  <si>
    <t>Мероприятие 1.1.4 
Субсидии органам местного самоуправления на реализацию основных мероприятий соответствующей подпрограммы</t>
  </si>
  <si>
    <t>Контрольное событие 4.14.:
Заключены соглашения о предоставлении субсидий органам местного самоуправления на реализацию основных мероприятий  подпрограммы 4 "Развитие социальной сферы на территории Корякского округа" (приведение муниципальных дошкольных образовательных организаций в соответствие с требованиями СанПиН, капитальные ремонты, развитие альтернативных форм дошкольного образования, приобретение технологического оборудования и мебели для муниципальных дошкольных образовательных организаций)</t>
  </si>
  <si>
    <t>7.2</t>
  </si>
  <si>
    <r>
      <t xml:space="preserve">Основное мероприятие 1.2. 
</t>
    </r>
    <r>
      <rPr>
        <sz val="9"/>
        <rFont val="Times New Roman"/>
        <family val="1"/>
        <charset val="204"/>
      </rPr>
      <t>«Развитие общего образования»</t>
    </r>
  </si>
  <si>
    <t>7.2.1</t>
  </si>
  <si>
    <t>Мероприятие 1.2.1 
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установленными в Камчатском крае нормативами</t>
  </si>
  <si>
    <t>Контрольное событие 4.15:  
Заключены соглашения с органами местного самоуправления на очередной финансовый год о перечислении средств краевого бюджета в форме субвенций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установленными в Камчатском крае нормативами</t>
  </si>
  <si>
    <t>7.2.2</t>
  </si>
  <si>
    <t>Мероприятие 1.2.2 
Финансовое обеспечение государственного задания и обеспечение развития подведомственных организаций, реализующих программы общего образования</t>
  </si>
  <si>
    <t>7.2.3</t>
  </si>
  <si>
    <t>Мероприятие 1.2.3 
Субсидии органам местного самоуправления на реализацию основных мероприятий соответствующей подпрограммы</t>
  </si>
  <si>
    <t>Контрольное событие 4.16.:
Заключены соглашения о предоставлении субсидий органам местного самоуправления на реализацию основных мероприятий соответствующей подпрограммы (приведение муниципальных общеобразовательных организаций в Камчатском краев соответствие с основными современными требованиями, в том числе, приобретения автобусов, соответствующих требованиям перевозки обучающихся; создание условий для перехода муниципальных общеобразовательных организаций в Камчатском крае на федеральные государственные образовательные стандарты)</t>
  </si>
  <si>
    <t>7.2.4</t>
  </si>
  <si>
    <t>Мероприятие 1.2.6 
Конкурсы общеобразовательных организаций</t>
  </si>
  <si>
    <t>Контрольное событие 4.17.:
Проведен конкурс общеобразовательных организаций в Камчатском крае (конкурсный отбор проектов общеобразовательных организаций, реализующих программы национальных языков коренных малочисленных народов Севера, Сибири и Дальнего Востока и иных этнокультурных предметов)</t>
  </si>
  <si>
    <t>март  2018</t>
  </si>
  <si>
    <t>7.3</t>
  </si>
  <si>
    <r>
      <t xml:space="preserve">Основное мероприятие 1.3. 
</t>
    </r>
    <r>
      <rPr>
        <sz val="9"/>
        <rFont val="Times New Roman"/>
        <family val="1"/>
        <charset val="204"/>
      </rPr>
      <t>«Развитие сферы дополнительного образования и социализации детей»</t>
    </r>
  </si>
  <si>
    <t>7.3.1</t>
  </si>
  <si>
    <t>Мероприятие 1.3.1. 
Финансовое обеспечение деятельности организаций для детей сирот и детей, оставшихся без попечения родителей, детей с ограниченными возможностями здоровья Камчатского края по организации отдыха и оздоровления воспитанников в загородных стационарных детских оздоровительных лагерях в Камчатском крае и за его пределами, в том числе оплата путевок, оплата проезда к месту отдыха и обратно, оплата питания и проживания в пути следования к месту отдыха и обратно.</t>
  </si>
  <si>
    <t>7.3.2</t>
  </si>
  <si>
    <t>Мероприятие 1.3.2. 
Финансовое обеспечение государственного задания подведомственных организаций для детей-сирот и детей, оставшихся без попечения родителей, не осуществляющих образовательную деятельность в качестве основного вида деятельности</t>
  </si>
  <si>
    <t>7.3.3</t>
  </si>
  <si>
    <t>Мероприятие 1.3.3. 
Финансовое обеспечение исполнения органами местного самоуправления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</si>
  <si>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Контрольное событие 4.18:  
Заключены соглашения с органами местного самоуправления очередной финансовый год о перечислении средств краевого бюджета в форме субвенций на финансовое обеспечение исполнения органами местного самоуправления государственных полномочий Камчатского края по организации 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на опеку (попечительство) или в приемные семьи за исключением детей, переданных на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родителей. а также выплате по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</si>
  <si>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7.3.4</t>
  </si>
  <si>
    <t>Мероприятие 1.3.4. 
Финансовое обеспечение исполнения органами местного самоуправления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</si>
  <si>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7.3.5</t>
  </si>
  <si>
    <t>Мероприятие 1.3.5.
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</si>
  <si>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Контрольное событие 4.19:  
Заключены соглашения с органами местного самоуправления на очередной финансовый год о перечислении средств краевого бюджета в форме субвенций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</si>
  <si>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7.3.6</t>
  </si>
  <si>
    <t>Мероприятие 1.3.6. 
Субсидии органам местного самоуправления на реализацию муниципальных целевых программ развития дополнительного образования детей</t>
  </si>
  <si>
    <t>7.4</t>
  </si>
  <si>
    <r>
      <t xml:space="preserve">Основное мероприятие 1.4. 
</t>
    </r>
    <r>
      <rPr>
        <sz val="9"/>
        <rFont val="Times New Roman"/>
        <family val="1"/>
        <charset val="204"/>
      </rPr>
      <t>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</t>
    </r>
  </si>
  <si>
    <t>7.4.1</t>
  </si>
  <si>
    <t>Мероприятие 1.4.1.
Поощрение педагогических работников за выполнение функций классного руководителя</t>
  </si>
  <si>
    <t>Контрольное событие 4.20:                                         
Проведено повышение квалификации руководящих и педагогических работников общеобразовательных организаций в Камчатском крае, расположенных на территории Корякского округа, в соответствии с федеральными государственными образовательными стандартами</t>
  </si>
  <si>
    <t>7.5</t>
  </si>
  <si>
    <r>
      <t xml:space="preserve">Основное мероприятие 1.5. 
</t>
    </r>
    <r>
      <rPr>
        <sz val="9"/>
        <rFont val="Times New Roman"/>
        <family val="1"/>
        <charset val="204"/>
      </rPr>
      <t>Сохранение и укрепление здоровья учащихся и воспитанников</t>
    </r>
  </si>
  <si>
    <t>7.5.1</t>
  </si>
  <si>
    <t>Мероприятие 1.5.1. 
Субсидии органам местного самоуправления на реализацию муниципальных программ развития образования по обеспечению школьных столовых современным технологическим оборудованием и мебелью для обеденных зон</t>
  </si>
  <si>
    <t xml:space="preserve">Контрольное событие 4.21:                                         
Заключены соглашения с органами местного самоуправления очередной финансовый год о перечислении средств краевого бюджета в форме субвенций по предоставлению отдельных мер социальной поддержки гражданам в период обучения в муниципальных образовательных учреждениях в Камчатском крае, расположенных на территории Корякского округа </t>
  </si>
  <si>
    <t>Мероприятие 1.5.2. 
Субсидии органам местного самоуправления на реализацию муниципальных программ развития образования по приобретению спортивного оборудования и инвентаря, созданию спортивных площадок в муниципальных общеобразовательных учреждениях</t>
  </si>
  <si>
    <t>7.5.2</t>
  </si>
  <si>
    <t>Мероприятие 1.5.3. 
Финансовое обеспечение исполнения органами местного самоуправления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</si>
  <si>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7.5.3</t>
  </si>
  <si>
    <t>Мероприятие 1.5.4
Субсидии органам местного самоуправления на реализацию Комплекса мероприятий по созданию в общеобразовательных организациях в Камчатском крае, расположенных  в сельской местности, условий для занятия физической культурой и спортом</t>
  </si>
  <si>
    <t>7.5.4</t>
  </si>
  <si>
    <t>Контрольное событие 4.22.:
Заключены соглашения о предоставлении субсидий органам местного самоуправления на реализацию Комплекса мероприятий по созданию в общеобразовательных организациях в Камчатском крае, расположенных в сельской местности, условий для занятия физической культурой и спортом</t>
  </si>
  <si>
    <t>7.6</t>
  </si>
  <si>
    <r>
      <t xml:space="preserve">Основное мероприятие 1.6. 
</t>
    </r>
    <r>
      <rPr>
        <sz val="9"/>
        <rFont val="Times New Roman"/>
        <family val="1"/>
        <charset val="204"/>
      </rPr>
      <t>Развитие инфраструктуры дошкольного, общего образования и дополнительного образования детей</t>
    </r>
  </si>
  <si>
    <t>7.6.1</t>
  </si>
  <si>
    <t>Мероприятие 1.6.1. 
Инвестиции в объекты капитального строительства общего образования</t>
  </si>
  <si>
    <t>7.6.1.1</t>
  </si>
  <si>
    <t>Мероприятие 1.6.1.1
Детский сад на 150 мест в р.п.Оссора Карагинского района (в том числе проектные работы)</t>
  </si>
  <si>
    <t xml:space="preserve"> Контрольное событие 4.23: 
Заключен государственный контракт на строительство объекта "Детский сад на 150 мест в п. Оссора Карагинского района"</t>
  </si>
  <si>
    <t>Контрольное событие 4.24: 
возведен основной блок и сопутствующие сооружения, выполнен монтаж внутренних и наружных сетей, благоустройство территории на объекте "Детский сад на 150 мест в п. Оссора Карагинского района"</t>
  </si>
  <si>
    <t>Мероприятие 1.6.1.2.
Детский сад в с. Тиличики Олюторского района</t>
  </si>
  <si>
    <t>Мероприятие 1.6.2. 
 Инвестиции в объекты капитального строительства общего образования</t>
  </si>
  <si>
    <t>7.6.1.2</t>
  </si>
  <si>
    <t>Мероприятие 1.6.2.1. 
Строительство сельского учебного комплекса "Школа - детский сад" в с.Каменское Пенжинского района на 161 ученических и 80 дошкольных мест (в том числе проектные работы)</t>
  </si>
  <si>
    <t>7.6.2</t>
  </si>
  <si>
    <t>7.6.2.1</t>
  </si>
  <si>
    <t>Контрольное событие 4.25.:
Заключен государственный контракт на строительство объекта "Сельский учебный комплекс "Школа-детский сад" в с. Каменское Пенжинского района на 161 ученических и 80 дошкольных мест</t>
  </si>
  <si>
    <t xml:space="preserve">Мероприятие 1.6.3:
Финансовое обеспечение приобретения дорогостоящих основных средств, проведения капитального ремонта имущества и благоустройство территории подведомственных учреждений
</t>
  </si>
  <si>
    <t>7.6.3</t>
  </si>
  <si>
    <t xml:space="preserve">Мероприятие 1.6.5:
Прочие субсидии органам местного самоуправления, имеющие целевое назначение в соответствии с законом о краевом бюджете
</t>
  </si>
  <si>
    <t>7.6.4</t>
  </si>
  <si>
    <t>7.7</t>
  </si>
  <si>
    <r>
      <rPr>
        <b/>
        <sz val="9"/>
        <rFont val="Times New Roman"/>
        <family val="1"/>
        <charset val="204"/>
      </rPr>
      <t>Основное мероприятие 1.7:</t>
    </r>
    <r>
      <rPr>
        <sz val="9"/>
        <rFont val="Times New Roman"/>
        <family val="1"/>
        <charset val="204"/>
      </rPr>
      <t xml:space="preserve">
Социальные гарантии работникам подведомственных организаций
</t>
    </r>
  </si>
  <si>
    <t xml:space="preserve">за счет средств местных бюджетов </t>
  </si>
  <si>
    <t>7.7.1</t>
  </si>
  <si>
    <t>Мероприятие 1.7.1:
Финансовое обеспечение социальных гарантий работникам подведомственных организаций в  части компенсации расходов на оплату стоимости проезда и провоза багажа к месту использования отпуска и обратно, расходов, связанных с выходом из районов Крайнего Севера и приравненных к ним местностей</t>
  </si>
  <si>
    <t>7.8</t>
  </si>
  <si>
    <r>
      <rPr>
        <b/>
        <sz val="9"/>
        <rFont val="Times New Roman"/>
        <family val="1"/>
        <charset val="204"/>
      </rPr>
      <t>Основное мероприятие 1.8:</t>
    </r>
    <r>
      <rPr>
        <sz val="9"/>
        <rFont val="Times New Roman"/>
        <family val="1"/>
        <charset val="204"/>
      </rPr>
      <t xml:space="preserve">
Обеспечение специальной поддержки обучающихся
 </t>
    </r>
  </si>
  <si>
    <t>7.8.1</t>
  </si>
  <si>
    <t>Мероприятие 1.8.1:
Социальное обеспечение обучающихся, в том числе детей-сирот и детей, оставшихся без попечения родителей, а также лиц из числа детей-сирот и детей, оставшихся без попечения родителей в соответствии с действующими нормативными правовыми актами Камчатского края</t>
  </si>
  <si>
    <r>
      <rPr>
        <b/>
        <sz val="9"/>
        <rFont val="Times New Roman"/>
        <family val="1"/>
        <charset val="204"/>
      </rPr>
      <t>ПОДПРОГРАММА 2:</t>
    </r>
    <r>
      <rPr>
        <sz val="9"/>
        <rFont val="Times New Roman"/>
        <family val="1"/>
        <charset val="204"/>
      </rPr>
      <t xml:space="preserve">
"</t>
    </r>
    <r>
      <rPr>
        <b/>
        <sz val="9"/>
        <rFont val="Times New Roman"/>
        <family val="1"/>
        <charset val="204"/>
      </rPr>
      <t>Развитие профессионального образования в Камчатском крае"</t>
    </r>
    <r>
      <rPr>
        <sz val="9"/>
        <rFont val="Times New Roman"/>
        <family val="1"/>
        <charset val="204"/>
      </rPr>
      <t xml:space="preserve">
</t>
    </r>
  </si>
  <si>
    <t>7.9</t>
  </si>
  <si>
    <r>
      <rPr>
        <b/>
        <sz val="9"/>
        <rFont val="Times New Roman"/>
        <family val="1"/>
        <charset val="204"/>
      </rPr>
      <t xml:space="preserve">Основное мероприятие 2.1: </t>
    </r>
    <r>
      <rPr>
        <sz val="9"/>
        <rFont val="Times New Roman"/>
        <family val="1"/>
        <charset val="204"/>
      </rPr>
      <t xml:space="preserve">
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
 </t>
    </r>
  </si>
  <si>
    <t>7.9.1</t>
  </si>
  <si>
    <t xml:space="preserve">Мероприятие 2.1.1:
Финансовое обеспечение государственного задания на предоставление государственных услуг по реализации программ среднего профессионального образования, программ профессиональной подготовки
</t>
  </si>
  <si>
    <t>7.10</t>
  </si>
  <si>
    <r>
      <rPr>
        <b/>
        <sz val="9"/>
        <rFont val="Times New Roman"/>
        <family val="1"/>
        <charset val="204"/>
      </rPr>
      <t xml:space="preserve">Основное мероприятие 2.2: </t>
    </r>
    <r>
      <rPr>
        <sz val="9"/>
        <rFont val="Times New Roman"/>
        <family val="1"/>
        <charset val="204"/>
      </rPr>
      <t xml:space="preserve">
Обеспечение социальной поддержки обучающихся по программам среднего профессионального  образования </t>
    </r>
  </si>
  <si>
    <t>7.10.1</t>
  </si>
  <si>
    <t xml:space="preserve">Мероприятие 2.2.1:
Стипендиальное обеспечение обучающихся в подведомственных профессиональных образовательных организациях
</t>
  </si>
  <si>
    <t>7.10.2</t>
  </si>
  <si>
    <t xml:space="preserve">Мероприятие 2.2.2:
Социальное обеспечение обучающихся, в том числе детей-сирот и детей, оставшихся без попечения родителей, а также лиц из числа детей-сирот, оставшихся без попечения родителей в соответствии с нормативными правовыми актами Камчатского края
</t>
  </si>
  <si>
    <t>7.11</t>
  </si>
  <si>
    <r>
      <rPr>
        <b/>
        <sz val="9"/>
        <rFont val="Times New Roman"/>
        <family val="1"/>
        <charset val="204"/>
      </rPr>
      <t xml:space="preserve">Основное мероприятие 2.3: </t>
    </r>
    <r>
      <rPr>
        <sz val="9"/>
        <rFont val="Times New Roman"/>
        <family val="1"/>
        <charset val="204"/>
      </rPr>
      <t xml:space="preserve">
Модернизация инфраструктуры системы профессионального образования </t>
    </r>
  </si>
  <si>
    <t>7.11.1</t>
  </si>
  <si>
    <t xml:space="preserve">Мероприятие 2.3.1:
Оснащение современным оборудованием профессиональных образовательных организаций для подготовки кадров по востребованным профессиям и специальностям
</t>
  </si>
  <si>
    <t>7.11.2</t>
  </si>
  <si>
    <t>Мероприятие 2.3.2. 
Финансовое обеспечение приобретения дорогостоящих основных средств, проведения капитального ремонта имущества и благоустройство территории подведомственных организаций дополнительного профессионального образования и  профессиональных образовательных организаций</t>
  </si>
  <si>
    <t>7.12</t>
  </si>
  <si>
    <r>
      <rPr>
        <b/>
        <sz val="9"/>
        <rFont val="Times New Roman"/>
        <family val="1"/>
        <charset val="204"/>
      </rPr>
      <t xml:space="preserve">Основное мероприятие 2.4: </t>
    </r>
    <r>
      <rPr>
        <sz val="9"/>
        <rFont val="Times New Roman"/>
        <family val="1"/>
        <charset val="204"/>
      </rPr>
      <t xml:space="preserve">
Социальные гарантии работникам подведомственных профессиональных образовательных организаций </t>
    </r>
  </si>
  <si>
    <t>7.12.1</t>
  </si>
  <si>
    <t>Мероприятие 2.4.1:
Финансовое обеспечение социальных гарантий работникам подведомственных организаций дополнительного профессионального образования, профессиональных образовательных организаций, в части компенсации расходов на оплату стоимости проезда и провоза багажа к месту использования отпуска и обратно, расходов, связанных с выездом из районов Крайнего Севера и приравненных к ним местностей</t>
  </si>
  <si>
    <t>8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</si>
  <si>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"Социальная поддержка граждан в Камчатском крае" 
Ответственный исполнитель: 
Министерство социального развития и труда Камчатского края</t>
  </si>
  <si>
    <t xml:space="preserve">Подпрограмма 1
" Старшее поколение в Камчатском крае"
</t>
  </si>
  <si>
    <t>8.1</t>
  </si>
  <si>
    <t>8.1.1</t>
  </si>
  <si>
    <t>Мероприятие 1.3.4:
Создание служб "Мобильная бригада и укрепление материально-технической базы действующих служб "Мобильная бригада"</t>
  </si>
  <si>
    <t>8.2</t>
  </si>
  <si>
    <r>
      <rPr>
        <b/>
        <sz val="9"/>
        <rFont val="Times New Roman"/>
        <family val="1"/>
        <charset val="204"/>
      </rPr>
      <t>Основное мероприятие 1.5:</t>
    </r>
    <r>
      <rPr>
        <sz val="9"/>
        <rFont val="Times New Roman"/>
        <family val="1"/>
        <charset val="204"/>
      </rPr>
      <t xml:space="preserve">
Организация свободного времени и культурного досуга граждан пожилого возраста</t>
    </r>
  </si>
  <si>
    <t>8.2.1</t>
  </si>
  <si>
    <t>8.2.2</t>
  </si>
  <si>
    <t>Мероприятие 1.5.6:
Проведение торжественных мероприятий, посвященных Международному дню пожилых людей</t>
  </si>
  <si>
    <t xml:space="preserve">Подпрограмма 2
" Меры социальной поддержки отдельных категорий граждан""
</t>
  </si>
  <si>
    <t>8.4</t>
  </si>
  <si>
    <r>
      <rPr>
        <b/>
        <sz val="9"/>
        <rFont val="Times New Roman"/>
        <family val="1"/>
        <charset val="204"/>
      </rPr>
      <t>Основное мероприятие 2.1:</t>
    </r>
    <r>
      <rPr>
        <sz val="9"/>
        <rFont val="Times New Roman"/>
        <family val="1"/>
        <charset val="204"/>
      </rPr>
      <t xml:space="preserve">
Реализация мер социальной поддержки отдельных категорий граждан, установленных федеральным законодательством</t>
    </r>
  </si>
  <si>
    <t>8.4.1</t>
  </si>
  <si>
    <t>Мероприятие 2.1.1:
Оплата жилищно-коммунальных услуг</t>
  </si>
  <si>
    <t>8.4.2</t>
  </si>
  <si>
    <t>Мероприятие 2.1.2:
Ежегодная денежная выплата лицам, награжденным нагрудным знаком "Почетный донор России"</t>
  </si>
  <si>
    <t>8.4.3</t>
  </si>
  <si>
    <t>Мероприятие 2.1.3:
Региональная социальная доплата к пенсии</t>
  </si>
  <si>
    <t>8.5</t>
  </si>
  <si>
    <r>
      <rPr>
        <b/>
        <sz val="9"/>
        <rFont val="Times New Roman"/>
        <family val="1"/>
        <charset val="204"/>
      </rPr>
      <t>Основное мероприятие 2.2:</t>
    </r>
    <r>
      <rPr>
        <sz val="9"/>
        <rFont val="Times New Roman"/>
        <family val="1"/>
        <charset val="204"/>
      </rPr>
      <t xml:space="preserve">
Реализация мер социальной поддержки отдельных категорий граждан, установленных законодательством Камчатского края</t>
    </r>
  </si>
  <si>
    <t>8.5.1</t>
  </si>
  <si>
    <t>Мероприятие 2.2.1:
Обеспечение мер социальной поддержки реабилитированных лиц и лиц, признанных пострадавшими от политических репрессий</t>
  </si>
  <si>
    <t>8.5.2</t>
  </si>
  <si>
    <t>Мероприятие 2.2.2:
Обеспечение мер социальной поддержки труженикам тыла</t>
  </si>
  <si>
    <t>8.5.3</t>
  </si>
  <si>
    <t>Мероприятие 2.2.3:
Обеспечение мер социальной поддержки ветеранов труда</t>
  </si>
  <si>
    <t>8.5.4</t>
  </si>
  <si>
    <t xml:space="preserve">Мероприятие 2.2.4:
Обеспечение дополнительных  мер социальной поддержки донорам крови и ее компонентов в Камчатском крае </t>
  </si>
  <si>
    <t>8.5.5</t>
  </si>
  <si>
    <t>Мероприятие 2.2.5:
Обеспечение мер социальной поддержки специалистов, работающих  и проживающих в отдельных населенных пунктах Камчатского края, по плате ими за жилое помещение и коммунальные услуги</t>
  </si>
  <si>
    <t>8.5.6</t>
  </si>
  <si>
    <t>Мероприятие 2.2.6:
Компенсация выезда неработающим пенсионерам и инвалидам из районов Крайнего Севера на постоянное место жительства</t>
  </si>
  <si>
    <t>8.5.7</t>
  </si>
  <si>
    <t xml:space="preserve">Мероприятие 2.2.7:
Подготовка и проведение мероприятий, посвященных дням воинской славы России (тематические мероприятия) </t>
  </si>
  <si>
    <t>8.5.8</t>
  </si>
  <si>
    <t>Мероприятие 2.2.13:
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</si>
  <si>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8.6</t>
  </si>
  <si>
    <r>
      <rPr>
        <b/>
        <sz val="9"/>
        <rFont val="Times New Roman"/>
        <family val="1"/>
        <charset val="204"/>
      </rPr>
      <t>Основное мероприятие 2.3:</t>
    </r>
    <r>
      <rPr>
        <sz val="9"/>
        <rFont val="Times New Roman"/>
        <family val="1"/>
        <charset val="204"/>
      </rPr>
      <t xml:space="preserve">
Реализация дополнительных  мер социальной поддержки отдельных категорий граждан</t>
    </r>
  </si>
  <si>
    <t>8.6.1</t>
  </si>
  <si>
    <t>Мероприятие 2.3.1:
Компенсация расходов на оплату стоимости проезда детям-инвалидам, инвалидам с детства с сопровождающим их лицам, проживающим в Камчатском крае</t>
  </si>
  <si>
    <t>8.6.2</t>
  </si>
  <si>
    <t>Мероприятие 2.3.2:
Ежемесячные социальные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</t>
  </si>
  <si>
    <t>8.6.3</t>
  </si>
  <si>
    <t xml:space="preserve">Мероприятие 2.3.3:
Ежемесячная социальная выплата неработающим пенсионерам, проживающим в Корякском округе </t>
  </si>
  <si>
    <t>8.6.4</t>
  </si>
  <si>
    <t>Мероприятие 2.3.6:
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</si>
  <si>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8.6.5</t>
  </si>
  <si>
    <t xml:space="preserve">Мероприятие 2.3.9:
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 </t>
  </si>
  <si>
    <t>8.7</t>
  </si>
  <si>
    <r>
      <rPr>
        <b/>
        <sz val="9"/>
        <rFont val="Times New Roman"/>
        <family val="1"/>
        <charset val="204"/>
      </rPr>
      <t>Основное мероприятие 2.4:</t>
    </r>
    <r>
      <rPr>
        <sz val="9"/>
        <rFont val="Times New Roman"/>
        <family val="1"/>
        <charset val="204"/>
      </rPr>
      <t xml:space="preserve">
Реализация  мер социальной поддержки семьи и детей, предусмотренные федеральным и  краевым законодательством</t>
    </r>
  </si>
  <si>
    <t>8.7.1</t>
  </si>
  <si>
    <t>Мероприятие 2.4.1:
Предоставление ежемесячной денежной  выплаты , назначаемой в случае рождения третьего ребенка и последующих детей до достижения ребенком возраста трех лет</t>
  </si>
  <si>
    <t>8.7.2</t>
  </si>
  <si>
    <t xml:space="preserve">Мероприятие 2.4.2:
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</t>
  </si>
  <si>
    <t>8.7.3</t>
  </si>
  <si>
    <t>Мероприятие 2.4.3:
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</si>
  <si>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8.7.4</t>
  </si>
  <si>
    <t xml:space="preserve">Мероприятие 2.4.5:
Ежемесячное пособие на ребенка </t>
  </si>
  <si>
    <t>8.7.5</t>
  </si>
  <si>
    <t xml:space="preserve">Мероприятие 2.4.6:
Ежемесячные денежные выплаты семьям, имеющим детей-инвалидов, проживающих в Камчатском крае </t>
  </si>
  <si>
    <t>8.7.6</t>
  </si>
  <si>
    <t>Мероприятие 2.4.7:
Единовременная денежная выплата и ежемесячная денежная выплата женщинам, которым присвоено звание "Материнская слава Камчатки"</t>
  </si>
  <si>
    <t>8.7.7</t>
  </si>
  <si>
    <t xml:space="preserve">Мероприятие 2.4.8:
Предоставление краевого материнского (семейного) капитала </t>
  </si>
  <si>
    <t>8.7.8</t>
  </si>
  <si>
    <t xml:space="preserve">Мероприятие 2.4.9:
Обеспечение мер социальной поддержки многодетных семей в Камчатском крае </t>
  </si>
  <si>
    <t>8.7.9</t>
  </si>
  <si>
    <t>Мероприятие 2.4.10:
Ежемесячная денежная выплата беременным женщинам, кормящим матерям, а также  детям в возрасте до трех  лет, проживающим в Камчатском крае</t>
  </si>
  <si>
    <t>8.7.10</t>
  </si>
  <si>
    <t xml:space="preserve">Мероприятие 2.4.11:
Меры социальной поддержи семьям с детьми </t>
  </si>
  <si>
    <t>8.8</t>
  </si>
  <si>
    <r>
      <rPr>
        <b/>
        <sz val="9"/>
        <rFont val="Times New Roman"/>
        <family val="1"/>
        <charset val="204"/>
      </rPr>
      <t>Основное мероприятие 2.5:</t>
    </r>
    <r>
      <rPr>
        <sz val="9"/>
        <rFont val="Times New Roman"/>
        <family val="1"/>
        <charset val="204"/>
      </rPr>
      <t xml:space="preserve">
Поддержка граждан, оказавшихся в трудной жизненной ситуации</t>
    </r>
  </si>
  <si>
    <t xml:space="preserve">Подпрограмма 3
" Доступная среда в Камчатском крае"
</t>
  </si>
  <si>
    <r>
      <rPr>
        <sz val="9"/>
        <rFont val="Times New Roman"/>
        <family val="1"/>
        <charset val="204"/>
      </rPr>
      <t>Мероприятие 3.2.4.</t>
    </r>
    <r>
      <rPr>
        <b/>
        <sz val="9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Обеспечение беспрепятственного доступа к учреждениям социального обслуживания</t>
    </r>
  </si>
  <si>
    <t xml:space="preserve"> Контрольное событие 4.26:
Проведены работы в КГАУ СЗ "Паланский комплексный  центр социального обслуживания населения" с целью обеспечения беспрепятственного доступа к получению услуг инвалидам</t>
  </si>
  <si>
    <r>
      <rPr>
        <sz val="9"/>
        <rFont val="Times New Roman"/>
        <family val="1"/>
        <charset val="204"/>
      </rPr>
      <t>Мероприятие 3.2.8.</t>
    </r>
    <r>
      <rPr>
        <b/>
        <sz val="9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Обеспечение работы службы "Социальное такси"; приобретение транспортных средств, приспособленных для перевозки МГН; организация перевозок инвалидов-колясочников, лежачих больных и иных МГН в учреждениях социального обслуживания</t>
    </r>
  </si>
  <si>
    <t>8.9</t>
  </si>
  <si>
    <r>
      <rPr>
        <b/>
        <sz val="9"/>
        <rFont val="Times New Roman"/>
        <family val="1"/>
        <charset val="204"/>
      </rPr>
      <t>Основное мероприятие 3.3:</t>
    </r>
    <r>
      <rPr>
        <sz val="9"/>
        <rFont val="Times New Roman"/>
        <family val="1"/>
        <charset val="204"/>
      </rPr>
      <t xml:space="preserve">
Повышение  доступности и качества реабилитационных услуг (развитие системы реабилитации и социальной интеграции инвалидов) в Камчатском крае</t>
    </r>
  </si>
  <si>
    <t>8.9.1</t>
  </si>
  <si>
    <t>Мероприятие 3.3.4:
Обеспечение техническими средствами реабилитации пунктов проката, созданных на базе краевых и муниципальных учреждений социального обслуживания</t>
  </si>
  <si>
    <t xml:space="preserve"> Контрольное событие 4.27: 
Получены в эксплуатацию технические средства реабилитации для пунктов проката, созданных на базе КГАСУ СЗ "Тигильский комплексный центр социального обслуживания населения"</t>
  </si>
  <si>
    <t xml:space="preserve">Подпрограмма 4
"Развитие системы социального обслуживания населения в Камчатском крае"
</t>
  </si>
  <si>
    <t>8.10</t>
  </si>
  <si>
    <r>
      <rPr>
        <b/>
        <sz val="9"/>
        <rFont val="Times New Roman"/>
        <family val="1"/>
        <charset val="204"/>
      </rPr>
      <t>Основное мероприятие 4.3:</t>
    </r>
    <r>
      <rPr>
        <sz val="9"/>
        <rFont val="Times New Roman"/>
        <family val="1"/>
        <charset val="204"/>
      </rPr>
      <t xml:space="preserve">
Обеспечение комплексной безопасности учреждений социального обслуживания Камчатского края</t>
    </r>
  </si>
  <si>
    <t>8.10.1</t>
  </si>
  <si>
    <t>Мероприятие 4.3.1:
Проведение ремонтных работ, приобретение и доставка строительных материалов, а также разработка проектно-сметной документации (не относящейся к инвестиционному мероприятию)</t>
  </si>
  <si>
    <t xml:space="preserve"> Контрольное событие 4.28: 
Проведены ремонтные работы в 2 краевых государственных организациях социального обслуживания (КГАУ СЗ "Паланский комплексный центр социального обслуживания населения"; КГАУ СЗ "Тигильский комплексный центр социального обслуживания населения")</t>
  </si>
  <si>
    <r>
      <rPr>
        <b/>
        <sz val="9"/>
        <rFont val="Times New Roman"/>
        <family val="1"/>
        <charset val="204"/>
      </rPr>
      <t>Основное мероприятие 4.4:</t>
    </r>
    <r>
      <rPr>
        <sz val="9"/>
        <rFont val="Times New Roman"/>
        <family val="1"/>
        <charset val="204"/>
      </rPr>
      <t xml:space="preserve">
Укрепление материально-технической базы учреждений социального обслуживания</t>
    </r>
  </si>
  <si>
    <t>8.11.1</t>
  </si>
  <si>
    <t>Мероприятие 4.4.1:
Приобретение технологического оборудования</t>
  </si>
  <si>
    <t>8.11.2</t>
  </si>
  <si>
    <t xml:space="preserve">Мероприятие 4.4.2:
Приобретение мебели </t>
  </si>
  <si>
    <t xml:space="preserve">Мероприятие 4.4.4:
Приобретение компьютерной, проекционной и оргтехники </t>
  </si>
  <si>
    <t>9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</si>
  <si>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"Развитие культуры в Камчатском крае" 
Ответственный исполнитель: 
Министерство культуры Камчатского края</t>
  </si>
  <si>
    <t xml:space="preserve">Подпрограмма 1
"Наследие"
</t>
  </si>
  <si>
    <t>9.1</t>
  </si>
  <si>
    <r>
      <rPr>
        <b/>
        <sz val="9"/>
        <rFont val="Times New Roman"/>
        <family val="1"/>
        <charset val="204"/>
      </rPr>
      <t>Основное мероприятие 1.2:</t>
    </r>
    <r>
      <rPr>
        <sz val="9"/>
        <rFont val="Times New Roman"/>
        <family val="1"/>
        <charset val="204"/>
      </rPr>
      <t xml:space="preserve">
Развитие библиотечного дела</t>
    </r>
  </si>
  <si>
    <t>9.1.1</t>
  </si>
  <si>
    <t xml:space="preserve">Мероприятие 1.2.1:
Оказание государственных услуг (выполнение работ) в области библиотечного дела, обеспечение деятельности краевых государственных библиотек, находящихся в ведении Министерства культуры Камчатского края </t>
  </si>
  <si>
    <t>9.1.2</t>
  </si>
  <si>
    <t xml:space="preserve">Мероприятие 1.2.2:
Формирование и обеспечение сохранности фондов библиотек, издание как в печатном , так и в электронном виде историко-краеведческих и литературно-художественных публикаций </t>
  </si>
  <si>
    <r>
      <rPr>
        <b/>
        <i/>
        <sz val="9"/>
        <rFont val="Times New Roman"/>
        <family val="1"/>
        <charset val="204"/>
      </rPr>
      <t xml:space="preserve">Контрольное событие 4.29: </t>
    </r>
    <r>
      <rPr>
        <sz val="9"/>
        <rFont val="Times New Roman"/>
        <family val="1"/>
        <charset val="204"/>
      </rPr>
      <t xml:space="preserve">
</t>
    </r>
    <r>
      <rPr>
        <b/>
        <i/>
        <sz val="9"/>
        <rFont val="Times New Roman"/>
        <family val="1"/>
        <charset val="204"/>
      </rPr>
      <t>Пополнен фонд КГБУ " Корякская централизованная библиотечная система им. Кеккетына"</t>
    </r>
  </si>
  <si>
    <t>9.2</t>
  </si>
  <si>
    <r>
      <rPr>
        <b/>
        <sz val="9"/>
        <rFont val="Times New Roman"/>
        <family val="1"/>
        <charset val="204"/>
      </rPr>
      <t>Основное мероприятие 1.3:</t>
    </r>
    <r>
      <rPr>
        <sz val="9"/>
        <rFont val="Times New Roman"/>
        <family val="1"/>
        <charset val="204"/>
      </rPr>
      <t xml:space="preserve">
Развитие музейного дела</t>
    </r>
  </si>
  <si>
    <t>9.2.1</t>
  </si>
  <si>
    <t xml:space="preserve">Мероприятие 1.3.1:
Оказание государственных услуг (выполнение работ) в  области музейного дела, обеспечение деятельности государственных музеев, находящихся в ведении Министерства культуры Камчатского края </t>
  </si>
  <si>
    <t>9.2.2</t>
  </si>
  <si>
    <t>Мероприятие 1.3.3 Пополнение музейных фондов государственных музеев, находящихся в ведении Министерства культуры Камчатского края, в том числе реэкспозиция (замена) постоянных экспозиций</t>
  </si>
  <si>
    <t>Контрольное событие 4.30: 
Пополнен фонд КГБУ "Корякский окружной краеведческий музей"</t>
  </si>
  <si>
    <t xml:space="preserve">Подпрограмма 2
"Искусство"
</t>
  </si>
  <si>
    <t>9.3</t>
  </si>
  <si>
    <r>
      <rPr>
        <b/>
        <sz val="9"/>
        <rFont val="Times New Roman"/>
        <family val="1"/>
        <charset val="204"/>
      </rPr>
      <t>Основное мероприятие 2.1:</t>
    </r>
    <r>
      <rPr>
        <sz val="9"/>
        <rFont val="Times New Roman"/>
        <family val="1"/>
        <charset val="204"/>
      </rPr>
      <t xml:space="preserve">
Поддержка и развитие исполнительских искусств</t>
    </r>
  </si>
  <si>
    <t>9.3.1</t>
  </si>
  <si>
    <t xml:space="preserve">Мероприятие 2.1.1:
Оказание государственных услуг (выполнение работ) обеспечение деятельности государственных театров и концертных организаций, находящихся в ведении Министерства культуры Камчатского края </t>
  </si>
  <si>
    <t xml:space="preserve">Подпрограмма 3
"Традиционная культура и народное творчество"
</t>
  </si>
  <si>
    <t>9.4</t>
  </si>
  <si>
    <r>
      <rPr>
        <b/>
        <sz val="9"/>
        <rFont val="Times New Roman"/>
        <family val="1"/>
        <charset val="204"/>
      </rPr>
      <t>Основное мероприятие 3.2:</t>
    </r>
    <r>
      <rPr>
        <sz val="9"/>
        <rFont val="Times New Roman"/>
        <family val="1"/>
        <charset val="204"/>
      </rPr>
      <t xml:space="preserve">
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</t>
    </r>
  </si>
  <si>
    <t>9.4.1</t>
  </si>
  <si>
    <t xml:space="preserve">Мероприятие 3.2.1:
Оказание государственных услуг (выполнение работ) и обеспечение деятельности государственных учреждений культурно-досугового типа, находящихся в ведении Министерства культуры Камчатского края </t>
  </si>
  <si>
    <t>9.4.2</t>
  </si>
  <si>
    <t>Мероприятие 3.2.3:
Обеспечение участия коллективов и исполнителей в творческих мероприятиях международного, межрегионального и регионального значения, в том числе сопровождающих их лиц (руководитель детского коллектива), а также предоставление субсидий местным бюджетам муниципальных образований в Камчатском крае на софинансирование участия коллективов и исполнителей в творческих мероприятиях международного, межрегионального и регионального значения</t>
  </si>
  <si>
    <t xml:space="preserve">Контрольное событие 4.31:
Заключены соглашения с органами местного самоуправления муниципальных образований в Камчатском крае на предоставление субсидий  на  участие коллективов и исполнителей в творческих мероприятиях международного, межрегионального и регионального значения </t>
  </si>
  <si>
    <t xml:space="preserve">Субсидия за счет средств краевого бюджета </t>
  </si>
  <si>
    <t xml:space="preserve">Подпрограмма 4
"Образование в сфере культуры"
</t>
  </si>
  <si>
    <t>9.5</t>
  </si>
  <si>
    <r>
      <rPr>
        <b/>
        <sz val="9"/>
        <rFont val="Times New Roman"/>
        <family val="1"/>
        <charset val="204"/>
      </rPr>
      <t>Основное мероприятие 4.1:</t>
    </r>
    <r>
      <rPr>
        <sz val="9"/>
        <rFont val="Times New Roman"/>
        <family val="1"/>
        <charset val="204"/>
      </rPr>
      <t xml:space="preserve">
Развитие системы образования в сфере культуры и искусства</t>
    </r>
  </si>
  <si>
    <t>9.5.1</t>
  </si>
  <si>
    <t xml:space="preserve">Мероприятие 4.1.1:
Оказание государственных услуг (выполнение работ) и обеспечение деятельности образовательных учреждений  сферы культуры и искусства, находящихся в ведении Министерства культуры Камчатского края </t>
  </si>
  <si>
    <t xml:space="preserve">Подпрограмма 5
"Обеспечение условий реализации программы"
</t>
  </si>
  <si>
    <t>9.6</t>
  </si>
  <si>
    <r>
      <t xml:space="preserve">Основное мероприятие 5.3 
</t>
    </r>
    <r>
      <rPr>
        <sz val="10"/>
        <rFont val="Times New Roman"/>
        <family val="1"/>
        <charset val="204"/>
      </rPr>
      <t>Развитие кадрового потенциала в учреждениях культуры Камчатского края</t>
    </r>
  </si>
  <si>
    <t>9.6.1</t>
  </si>
  <si>
    <t>Мероприятие 5.3.2 
Выполнение мероприятий, направленных на развитие кадрового потенциала учреждений культуры и учреждений дополнительного образования в сфере культуры</t>
  </si>
  <si>
    <t xml:space="preserve">Субсидия за счет средств федерального бюджета </t>
  </si>
  <si>
    <t>Подпрограмма 6
"Развитие инфраструктуры в сфере культуры"</t>
  </si>
  <si>
    <t>9.7</t>
  </si>
  <si>
    <r>
      <t xml:space="preserve">Основное мероприятие 6.1 
</t>
    </r>
    <r>
      <rPr>
        <sz val="10"/>
        <rFont val="Times New Roman"/>
        <family val="1"/>
        <charset val="204"/>
      </rPr>
      <t>Инвестиционные мероприятия в сфере культуры</t>
    </r>
  </si>
  <si>
    <t>9.8</t>
  </si>
  <si>
    <r>
      <rPr>
        <b/>
        <sz val="10"/>
        <rFont val="Times New Roman"/>
        <family val="1"/>
        <charset val="204"/>
      </rPr>
      <t>Основное мероприятие 6.2</t>
    </r>
    <r>
      <rPr>
        <sz val="10"/>
        <rFont val="Times New Roman"/>
        <family val="1"/>
        <charset val="204"/>
      </rPr>
      <t xml:space="preserve"> 
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</t>
    </r>
  </si>
  <si>
    <t>9.9</t>
  </si>
  <si>
    <r>
      <rPr>
        <b/>
        <sz val="10"/>
        <rFont val="Times New Roman"/>
        <family val="1"/>
        <charset val="204"/>
      </rPr>
      <t xml:space="preserve">Основное мероприятие 6.3
</t>
    </r>
    <r>
      <rPr>
        <sz val="10"/>
        <rFont val="Times New Roman"/>
        <family val="1"/>
        <charset val="204"/>
      </rPr>
      <t>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</t>
    </r>
  </si>
  <si>
    <t>Контрольное событие 4.32
Заключены соглашения с органами местного самоуправления муниципальных образований в Камчатском крае на предоставление субсидий на укрепление материально-технической базы муниципальных учреждений культуры, расположенных на территории Корякского округа</t>
  </si>
  <si>
    <t>10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</si>
  <si>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"Физическая культура, спорт, молодежная политика, отдых и оздоровление детей в  Камчатском края" 
Ответственный участник: 
Министерство спорта и молодежной политики Камчатского края</t>
  </si>
  <si>
    <t>Мероприятие 8.2.1 Реконструкция, капитальный ремонт объектов физической культуры и спорта - предоставление субсидий органам местного самоуправления (муниципальным районам, городскому округу)</t>
  </si>
  <si>
    <t>Мероприятие 8.3.1 Приобретение спортивного инвентаря и оборудования - предоставление субсидий органам местного самоуправления (муниципальным районам, городскому округу)</t>
  </si>
  <si>
    <t>Мероприятие 8.4.1   Подготовка, переподготовка, повышение квалификации работников сферы физической культуры и спорта - предоставление субсидий органам местного самоуправления (муниципальным районам, городскому округу)</t>
  </si>
  <si>
    <t>11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</si>
  <si>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"Содействие занятости населения  Камчатского края" 
Ответственный участник: Агентство по  занятости населения и миграционной политике Камчатского края</t>
  </si>
  <si>
    <t xml:space="preserve">Подпрограмма 1
"Активная политика занятости населения и социальная поддержка безработных граждан"
</t>
  </si>
  <si>
    <t>11.1</t>
  </si>
  <si>
    <r>
      <rPr>
        <b/>
        <sz val="9"/>
        <rFont val="Times New Roman"/>
        <family val="1"/>
        <charset val="204"/>
      </rPr>
      <t>Основное мероприятие 1.1:</t>
    </r>
    <r>
      <rPr>
        <sz val="9"/>
        <rFont val="Times New Roman"/>
        <family val="1"/>
        <charset val="204"/>
      </rPr>
      <t xml:space="preserve">
Реализация мероприятий активной политики занятости населения и дополнительных мероприятий в сфере занятости населения</t>
    </r>
  </si>
  <si>
    <t>11.1.1</t>
  </si>
  <si>
    <t xml:space="preserve">Мероприятие 1.1.1: 
Информирование о положении рынка труда Камчатского края
</t>
  </si>
  <si>
    <t>11.1.2</t>
  </si>
  <si>
    <t xml:space="preserve">Мероприятие 1.1.2: 
Организация ярмарок вакансий и учебных рабочих мест
</t>
  </si>
  <si>
    <t>11.1.3</t>
  </si>
  <si>
    <t>Мероприятие 1.1.3: 
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</si>
  <si>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11.1.4</t>
  </si>
  <si>
    <t xml:space="preserve">Мероприятие 1.1.4
 Психологическая поддержка безработных граждан
</t>
  </si>
  <si>
    <t>11.1.5</t>
  </si>
  <si>
    <t>Мероприятие 1.1.5:
Профессиональное обучение и дополнительное профессиональное образование безработных граждан, включая обучение в другой местности</t>
  </si>
  <si>
    <t>Контрольное событие 4.33: заключен государственный контракт на оказание образовательных услуг в целях реализации мероприятий по профессиональному обучению и дополнительному профессиональному образованию  граждан</t>
  </si>
  <si>
    <t>июнь 2018
декабрь 2018</t>
  </si>
  <si>
    <t>11.1.6</t>
  </si>
  <si>
    <t>Мероприятие 1.1.6:
Оказание финансовой помощи представителям КМНС в период прохождения профессионального обучения и получения дополнительного профессионального образования по направлению органов службы занятости и получающим стипендию в размере минимальной величины пособия по безработице, увеличенной на размер районного коэффициента</t>
  </si>
  <si>
    <t>11.1.7</t>
  </si>
  <si>
    <t>Мероприятие 1.1.7:
Организация проведения оплачиваемых общественных работ</t>
  </si>
  <si>
    <t>Контрольное событие 4.34 :
Издано постановление Правительства Камчатского края "Об утверждении видов и объемов общественных работ" на текущий год</t>
  </si>
  <si>
    <t>11.1.8</t>
  </si>
  <si>
    <t>Мероприятие 1.1.8:
Организация временного трудоустройства несовершеннолетних граждан в возрасте от 14 до 18 лет в свободное от учебы время</t>
  </si>
  <si>
    <t>11.1.9</t>
  </si>
  <si>
    <t>Мероприятие 1.1.9:
Организация временного трудоустройства безработных граждан, испытывающих трудности в поиске работы и безработных граждан в возрасте от 18 до 20 лет, имеющих среднее профессиональное образование и ищущих  работу впервые</t>
  </si>
  <si>
    <t>11.1.10</t>
  </si>
  <si>
    <t>Мероприятие 1.1.10:
Организация стажировки молодых специалистов в организациях, территориально расположенных в Корякском округе , после завершения обучения в образовательных организациях высшего образования и профессиональных образовательных организациях</t>
  </si>
  <si>
    <t>11.1.11</t>
  </si>
  <si>
    <t>Мероприятие 1.1.11:
Социальная адаптация безработных граждан на рынке труда</t>
  </si>
  <si>
    <t>11.1.12</t>
  </si>
  <si>
    <t>Мероприятие 1.1.12:
Содействие самозанятости безработных граждан</t>
  </si>
  <si>
    <t>11.1.13</t>
  </si>
  <si>
    <t>Мероприятие 1.1.13:
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</si>
  <si>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11.1.14</t>
  </si>
  <si>
    <t xml:space="preserve">Мероприятие 1.1.14:
Профессиональное обучение и дополнительное профессиональное образование женщин в период отпуска по уходу за ребенком до достижения им возраста 3-х лет по направлению органов службы занятости </t>
  </si>
  <si>
    <t xml:space="preserve">Мероприятие 1.1.15:
Организация прохождения профессионального обучения или получения дополнительного профессионального образования незанятых граждан, которым в соответствии с законодательством РФ  назначена страховая пенсия по старости и которые стремятся возобновить трудовую деятельность </t>
  </si>
  <si>
    <t>11.2</t>
  </si>
  <si>
    <r>
      <rPr>
        <b/>
        <sz val="9"/>
        <rFont val="Times New Roman"/>
        <family val="1"/>
        <charset val="204"/>
      </rPr>
      <t>Основное мероприятие 1.2:</t>
    </r>
    <r>
      <rPr>
        <sz val="9"/>
        <rFont val="Times New Roman"/>
        <family val="1"/>
        <charset val="204"/>
      </rPr>
      <t xml:space="preserve">
Социальные выплаты безработным гражданам</t>
    </r>
  </si>
  <si>
    <t>11.2.1</t>
  </si>
  <si>
    <t>Мероприятие 1.2.1:
Выплата пособия по безработице, в том числе в период временной нетрудоспособности безработного</t>
  </si>
  <si>
    <t>11.2.2</t>
  </si>
  <si>
    <t>Мероприятие 1.2.2:
Выплата стипендии гражданам в период профессионального обучения и дополнительного профессионального образования по направлению органов службы занятости, в том числе в период временной нетрудоспособности</t>
  </si>
  <si>
    <t>11.2.3</t>
  </si>
  <si>
    <t>Мероприятие 1.2.3:
Выплата материальной помощи безработным гражданам, утратившим право на пособие по безработице в связи с истечением установленного периода его выплаты, а также гражданам в период профессионального обучения и дополнительного профессионального образования по направлению  органов службы занятости</t>
  </si>
  <si>
    <t>11.2.4</t>
  </si>
  <si>
    <t xml:space="preserve">Мероприятие 1.2.4: 
Услуги почты и банка
</t>
  </si>
  <si>
    <t>11.3</t>
  </si>
  <si>
    <r>
      <rPr>
        <b/>
        <sz val="9"/>
        <rFont val="Times New Roman"/>
        <family val="1"/>
        <charset val="204"/>
      </rPr>
      <t>Основное мероприятие 1.3:</t>
    </r>
    <r>
      <rPr>
        <sz val="9"/>
        <rFont val="Times New Roman"/>
        <family val="1"/>
        <charset val="204"/>
      </rPr>
      <t xml:space="preserve">
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</t>
    </r>
  </si>
  <si>
    <t>11.3.1</t>
  </si>
  <si>
    <t xml:space="preserve">Мероприятие 1.3.1:
Оказание услуг по технической поддержке и сопровождению программных продуктов "Катарсис" </t>
  </si>
  <si>
    <t>Контрольное событие 4.35: 
Обеспечено техническое сопровождение и техническая поддержка программных продуктов "Катарсис"</t>
  </si>
  <si>
    <t>31 декабря 2017</t>
  </si>
  <si>
    <t>Обеспечено техническое сопровождение и техническая поддержка программных продуктов "Катарсис"</t>
  </si>
  <si>
    <t>11.4</t>
  </si>
  <si>
    <r>
      <rPr>
        <b/>
        <sz val="9"/>
        <rFont val="Times New Roman"/>
        <family val="1"/>
        <charset val="204"/>
      </rPr>
      <t>Основное мероприятие 1.4:</t>
    </r>
    <r>
      <rPr>
        <sz val="9"/>
        <rFont val="Times New Roman"/>
        <family val="1"/>
        <charset val="204"/>
      </rPr>
      <t xml:space="preserve">
Финансовое обеспечение деятельности центров занятости населения для оказания государственных услуг в сфере занятости населения</t>
    </r>
  </si>
  <si>
    <t>11.4.1</t>
  </si>
  <si>
    <t xml:space="preserve">Мероприятие 1.4.1:
Освоение финансовых средств, выделенных на содержание краевых государственных казенных учреждений центров занятости, обеспечивающих на территории Камчатского края реализацию гарантированных прав граждан на защиту от безработицы </t>
  </si>
  <si>
    <t>ПОДПРОГРАММА 5 "РАЗВИТИЕ СЕЛЬСКОГО ХОЗЯЙСТВА И РЕГУЛИРОВАНИЕ РЫНКОВ СЕЛЬСКОХОЗЯЙСТВЕННОЙ ПРОДУКЦИИ, СЫРЬЯ И ПРОДОВОЛЬСТВИЯ НА ТЕРРИТОРИИ КОРЯКСКОГО ОКРУГА</t>
  </si>
  <si>
    <t>12</t>
  </si>
  <si>
    <t xml:space="preserve">Подпрограмма 2
"Развитие животноводства"
</t>
  </si>
  <si>
    <t>12.1</t>
  </si>
  <si>
    <r>
      <rPr>
        <b/>
        <sz val="9"/>
        <rFont val="Times New Roman"/>
        <family val="1"/>
        <charset val="204"/>
      </rPr>
      <t>Основное мероприятие 2.1:</t>
    </r>
    <r>
      <rPr>
        <sz val="9"/>
        <rFont val="Times New Roman"/>
        <family val="1"/>
        <charset val="204"/>
      </rPr>
      <t xml:space="preserve">
Развитие производства продукции животноводства</t>
    </r>
  </si>
  <si>
    <t>12.1.1</t>
  </si>
  <si>
    <t>Субсидия из средств федерального и краевого бюджетов</t>
  </si>
  <si>
    <t>12.1.2</t>
  </si>
  <si>
    <t xml:space="preserve">Мероприятие 2.1.2:
Возмещение сельскохозяйственным товаропроизводителям Камчатского края части затрат, связанных с производством и реализацией мяса  </t>
  </si>
  <si>
    <t>Мероприятие 2.1.3:
Возмещение сельскохозяйственным товаропроизводителям Камчатского края части затрат, связанных с производством и реализацией яйца</t>
  </si>
  <si>
    <t>12.2</t>
  </si>
  <si>
    <r>
      <rPr>
        <b/>
        <sz val="9"/>
        <rFont val="Times New Roman"/>
        <family val="1"/>
        <charset val="204"/>
      </rPr>
      <t>Основное мероприятие 2.2:</t>
    </r>
    <r>
      <rPr>
        <sz val="9"/>
        <rFont val="Times New Roman"/>
        <family val="1"/>
        <charset val="204"/>
      </rPr>
      <t xml:space="preserve">
Поддержка и развитие северного оленеводства в Камчатском крае</t>
    </r>
  </si>
  <si>
    <t>12.2.1</t>
  </si>
  <si>
    <t xml:space="preserve">Мероприятие 2.2.1:
Возмещение сельскохозяйственным товаропроизводителям Камчатского края части затрат, связанных с содержанием северных оленей  </t>
  </si>
  <si>
    <t xml:space="preserve">Подпрограмма 3
"Развитие пищевой и перерабатывающей промышленности"
</t>
  </si>
  <si>
    <t>12.3</t>
  </si>
  <si>
    <r>
      <rPr>
        <b/>
        <sz val="9"/>
        <rFont val="Times New Roman"/>
        <family val="1"/>
        <charset val="204"/>
      </rPr>
      <t>Основное мероприятие 3.1:</t>
    </r>
    <r>
      <rPr>
        <sz val="9"/>
        <rFont val="Times New Roman"/>
        <family val="1"/>
        <charset val="204"/>
      </rPr>
      <t xml:space="preserve">
Создание условий для увеличения объемов производства, расширения ассортимента и улучшения качества продукции Камчатского края</t>
    </r>
  </si>
  <si>
    <t>12.3.1</t>
  </si>
  <si>
    <t xml:space="preserve">Мероприятие 3.1.1:
Субсидии на возмещение части затрат, связанных с доставкой муки для производства хлеба  </t>
  </si>
  <si>
    <t xml:space="preserve">Подпрограмма 4
"Техническая и технологическая модернизация, инновационное развитие агропромышленного комплекса""
</t>
  </si>
  <si>
    <t>12.4</t>
  </si>
  <si>
    <r>
      <rPr>
        <b/>
        <sz val="9"/>
        <rFont val="Times New Roman"/>
        <family val="1"/>
        <charset val="204"/>
      </rPr>
      <t>Основное мероприятие 4.1:</t>
    </r>
    <r>
      <rPr>
        <sz val="9"/>
        <rFont val="Times New Roman"/>
        <family val="1"/>
        <charset val="204"/>
      </rPr>
      <t xml:space="preserve">
Создание условий для технического переоснащения агропромышленного комплекса Камчатского края</t>
    </r>
  </si>
  <si>
    <t>12.4.1</t>
  </si>
  <si>
    <t xml:space="preserve">Мероприятие 4.1.1:
Возмещение сельскохозяйственным товаропроизводителям Камчатского края части затрат на приобретение оборудования и специализированной техники  </t>
  </si>
  <si>
    <t>Подпрограмма 5  
"Устойчивое развитие сельских территорий"</t>
  </si>
  <si>
    <t>12.5</t>
  </si>
  <si>
    <r>
      <rPr>
        <b/>
        <sz val="9"/>
        <rFont val="Times New Roman"/>
        <family val="1"/>
        <charset val="204"/>
      </rPr>
      <t>Основное мероприятие 5.1</t>
    </r>
    <r>
      <rPr>
        <sz val="9"/>
        <rFont val="Times New Roman"/>
        <family val="1"/>
        <charset val="204"/>
      </rPr>
      <t xml:space="preserve">.:
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
</t>
    </r>
  </si>
  <si>
    <t>12.5.1</t>
  </si>
  <si>
    <t xml:space="preserve">Подпрограмма 7 
"Повышение уровня кадрового потенциала и информационного обеспечения агропромышленного комплекса"
</t>
  </si>
  <si>
    <r>
      <rPr>
        <b/>
        <sz val="9"/>
        <rFont val="Times New Roman"/>
        <family val="1"/>
        <charset val="204"/>
      </rPr>
      <t>Основное мероприятие 7.1:</t>
    </r>
    <r>
      <rPr>
        <sz val="9"/>
        <rFont val="Times New Roman"/>
        <family val="1"/>
        <charset val="204"/>
      </rPr>
      <t xml:space="preserve">
Обеспечение агропромышленного комплекса квалифицированными кадрами</t>
    </r>
  </si>
  <si>
    <t xml:space="preserve">Мероприятие 7.1.1:
Компенсация части затрат, произведенных сельскохозяйственными товаропроизводителями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  </t>
  </si>
  <si>
    <t>ПОДПРОГРАММА 6  "РАЗВИТИЕ ИНФОРМАЦИОННЫХ ТЕХНОЛОГИЙ НА ТЕРРИТОРИИ КОРЯКСКОГО ОКРУГА"</t>
  </si>
  <si>
    <t>13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</si>
  <si>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"Информационное общество в Камчатском крае" 
Ответственный исполнитель: Агентство по информатизации и связи Камчатского края</t>
  </si>
  <si>
    <t>Мероприятие 1.2.13 
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крае"</t>
  </si>
  <si>
    <t>Мероприятие 1.7.2 
Установка малокомплектных отделений почтовой связи в населённых пунктах Камчатского края</t>
  </si>
  <si>
    <t>Контрольное событие программы 6.1:
 открытие обновлённого отделения почтовой связи в с. Тиличики Олюторского муниципального района</t>
  </si>
  <si>
    <t>01.01.2018</t>
  </si>
  <si>
    <t>Контрольное событие программы 6.2: 
открытие обновлённого отделения почтовой связи в с. Тигиль Тигильского муниципального района</t>
  </si>
  <si>
    <t>Контрольное событие программы 6.3:
 открытие обновлённого отделения почтовой связи в с. Пахачи Олюторского муниципального района</t>
  </si>
  <si>
    <t>Контрольное событие программы 6.4: 
открытие обновлённого отделения почтовой связи в с. Вывенка Олюторского муниципального района</t>
  </si>
  <si>
    <t>Контрольное событие программы 6.5: 
открытие обновлённого отделения почтовой связи в с. Ильпырское Карагинского муниципального района</t>
  </si>
  <si>
    <t>1. Заключено соглашение с Администрацией Тигильского МР от 24.01.2018 г. № 6000007-1/2018 на сумму 12 940,140 тыс. руб.;
2. Заключено соглашение с Администрацией Карагинского МР от 30.01.2018 г. № 6000007-2/2018 на сумму 3 235,040 тыс. руб.;
3. Заключено соглашение с Администрацией Олюторского МР от 03.04.2018 г. № 6000007-3/2018 на сумму 19 410,220 тыс. руб.</t>
  </si>
  <si>
    <t>ПОДПРОГРАММА 7 "УСТОЙЧИВОЕ РАЗВИТИЕ КОРЕННЫХ МАЛОЧИСЛЕННЫХ НАРОДОВ СЕВЕРА, СИБИРИ и ДАЛЬНЕГО ВОСТОКА, ППРОЖИВАЮЩИХ НА ТЕРРИТОРИИ КОРЯКСКОГО ОКРУГА"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</si>
  <si>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
 "Реализация государственной национальной политики и укрепление гражданского единства в Камчатском крае"                                                                                                                                                                            по информатизации и связи Камчатского края
Ответственный исполнитель:
Министерство территориального развития Камчатского края</t>
  </si>
  <si>
    <t>Подпрограмма 3
"Устойчивое развитие коренных малочисленных народов Севера и Дальнего Востока, проживающих в Камчатском крае</t>
  </si>
  <si>
    <t>14.1</t>
  </si>
  <si>
    <r>
      <rPr>
        <b/>
        <sz val="9"/>
        <rFont val="Times New Roman"/>
        <family val="1"/>
        <charset val="204"/>
      </rPr>
      <t>Основное мероприятие 3.1:</t>
    </r>
    <r>
      <rPr>
        <sz val="9"/>
        <rFont val="Times New Roman"/>
        <family val="1"/>
        <charset val="204"/>
      </rPr>
      <t xml:space="preserve">
Укрепление материально-технической базы традиционных отраслей хозяйствования в Камчатском крае</t>
    </r>
  </si>
  <si>
    <t>14.1.1</t>
  </si>
  <si>
    <t>Мероприятие 3.1.1:
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</si>
  <si>
    <t>14.2</t>
  </si>
  <si>
    <r>
      <rPr>
        <b/>
        <sz val="9"/>
        <rFont val="Times New Roman"/>
        <family val="1"/>
        <charset val="204"/>
      </rPr>
      <t>Основное мероприятие 3.2:</t>
    </r>
    <r>
      <rPr>
        <sz val="9"/>
        <rFont val="Times New Roman"/>
        <family val="1"/>
        <charset val="204"/>
      </rPr>
      <t xml:space="preserve">
Предоставление дополнительных гарантий  по оказанию медицинских и социальных услуг в целях повышения качества жизни КМНС</t>
    </r>
  </si>
  <si>
    <t>14.2.1</t>
  </si>
  <si>
    <t>Мероприятие 3.2.1:
Создание условий для осуществления стоматологической помощи и зубопротезирования представителям КМНС, проживающих в отдаленных районах Камчатского края</t>
  </si>
  <si>
    <t>14.3</t>
  </si>
  <si>
    <r>
      <rPr>
        <b/>
        <sz val="9"/>
        <rFont val="Times New Roman"/>
        <family val="1"/>
        <charset val="204"/>
      </rPr>
      <t xml:space="preserve">Основное мероприятие 3.3:  </t>
    </r>
    <r>
      <rPr>
        <sz val="9"/>
        <rFont val="Times New Roman"/>
        <family val="1"/>
        <charset val="204"/>
      </rPr>
      <t xml:space="preserve">
Повышение доступа к образовательным услугам малочисленных народов Севера с учетом их этнокультурных особенностей</t>
    </r>
  </si>
  <si>
    <t>14.3.1</t>
  </si>
  <si>
    <t>Мероприятие 3.3.1:
Возмещение затрат по оплате проезда  к месту обучения и обратно учащихся- представителей КМНС  КГБОУ СПО  "Паланский колледж" и филиала ГБОУ СПО "Камчатский медицинский колледж" в пгт Палана</t>
  </si>
  <si>
    <t>14.4</t>
  </si>
  <si>
    <r>
      <rPr>
        <b/>
        <sz val="9"/>
        <rFont val="Times New Roman"/>
        <family val="1"/>
        <charset val="204"/>
      </rPr>
      <t xml:space="preserve">Основное мероприятие 3.4:  </t>
    </r>
    <r>
      <rPr>
        <sz val="9"/>
        <rFont val="Times New Roman"/>
        <family val="1"/>
        <charset val="204"/>
      </rPr>
      <t xml:space="preserve">
Сохранение и развитие национальной культуры, традиций и обычаев КМНС</t>
    </r>
  </si>
  <si>
    <t>14.4.1</t>
  </si>
  <si>
    <t>Мероприятие 3.4.1:
Предоставление субсидий муниципальным образованиям в Камчатском крае на организацию и проведение традиционных национальных праздников коренных народов Севера</t>
  </si>
  <si>
    <r>
      <rPr>
        <b/>
        <i/>
        <sz val="9"/>
        <rFont val="Times New Roman"/>
        <family val="1"/>
        <charset val="204"/>
      </rPr>
      <t xml:space="preserve">Межбюджетные трансферты 2. </t>
    </r>
    <r>
      <rPr>
        <i/>
        <sz val="9"/>
        <rFont val="Times New Roman"/>
        <family val="1"/>
        <charset val="204"/>
      </rPr>
      <t>В рамках данного мероприятия предусматривается предоставление субсидий. Источник финансирования-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1 в подпрограмме 3 "Устойчивое развитие коренных малочисленных народов Севера, Сибири и Дальнего Востока, проживающих в Камчатском крае" государственной программы "Реализация государственной национальной политики и укрепление гражданского единства в Камчатском крае", утвержденной постановлением Правительства Камчатского края от 29.11.2013 № 546-П.</t>
    </r>
  </si>
  <si>
    <t>14.4.2</t>
  </si>
  <si>
    <t>Мероприятие 3.4.2:
Предоставление субсидий муниципальным образованиям в Камчатском крае в целях поддержки национальных и фольклорных ансамблей Камчатского края (приобретение  и изготовление национальных костюмов, национальных музыкальных инструментов)</t>
  </si>
  <si>
    <t>Контрольное событие 7.5.:
Заключены соглашения с органами местного самоуправления на предоставление субсидий на софинансирование расходов по поддержке национальных и фольклорных ансамблей Камчатского края</t>
  </si>
  <si>
    <r>
      <rPr>
        <b/>
        <i/>
        <sz val="9"/>
        <rFont val="Times New Roman"/>
        <family val="1"/>
        <charset val="204"/>
      </rPr>
      <t xml:space="preserve">Межбюджетные трансферты 3. </t>
    </r>
    <r>
      <rPr>
        <i/>
        <sz val="9"/>
        <rFont val="Times New Roman"/>
        <family val="1"/>
        <charset val="204"/>
      </rPr>
      <t>В рамках данного мероприятия предусматривается предоставление субсидий. Источник финансирования-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1 к подпрограмме 3 "Устойчивое развитие коренных малочисленных народов Севера, Сибири и Дальнего Востока, проживающих в Камчатском крае" государственной программы "Реализация государственной национальной политики и укрепление гражданского единства в Камчатском крае на 2014-2018 годы", утвержденной постановлением Правительства Камчатского края от 29.11.2013 № 546-П.</t>
    </r>
  </si>
  <si>
    <t>ПОДПРОГРАММА 8 
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КОРЯКСКОМ ОКРУГЕ"</t>
  </si>
  <si>
    <t>15</t>
  </si>
  <si>
    <t>15.1</t>
  </si>
  <si>
    <r>
      <rPr>
        <b/>
        <sz val="9"/>
        <rFont val="Times New Roman"/>
        <family val="1"/>
        <charset val="204"/>
      </rPr>
      <t>Основное мероприятие 3.1:</t>
    </r>
    <r>
      <rPr>
        <sz val="9"/>
        <rFont val="Times New Roman"/>
        <family val="1"/>
        <charset val="204"/>
      </rPr>
      <t xml:space="preserve">
Выравнивание бюджетной обеспеченности муниципальных образований в Камчатском крае</t>
    </r>
  </si>
  <si>
    <t>15.1.1</t>
  </si>
  <si>
    <t xml:space="preserve">Мероприятие 3.1.5:
Предоставление дотаций на выравнивание бюджетной обеспеченности муниципальных районов (городских округов) в Камчатском крае </t>
  </si>
  <si>
    <t>15.1.2</t>
  </si>
  <si>
    <t xml:space="preserve">Мероприятие 3.1.6:
Предоставление дотаций на выравнивание бюджетной обеспеченности поселений </t>
  </si>
  <si>
    <t>15.1.3</t>
  </si>
  <si>
    <t>Мероприятие 3.1.7:
Предоставление субвенций муниципальным районам в Камчатском крае на выполнение полномочий органов государственной власти Камчатского края  по расчету и предоставлению дотаций поселениям</t>
  </si>
  <si>
    <t>Контрольное событие 8.1.
Подготовлен к внесению в установленном порядке в Законодательное собрание Камчатского края проекта закона о краевом бюджете на 2019 и на плановый период 2020 и 2021 годов, предусматривающий распределение дотации на выравнивание бюджетной обеспеченности муниципальных районов (городских округов) в Камчатском крае, дотаций на выравнивание бюджетной обеспеченности поселений, субвенций муниципальным районам в Камчатском крае на выполнение государственных полномочий Камчатского края по расчету и предоставлению дотаций поселениям</t>
  </si>
  <si>
    <t>октябрь 2018</t>
  </si>
  <si>
    <t>15.2</t>
  </si>
  <si>
    <r>
      <rPr>
        <b/>
        <sz val="9"/>
        <rFont val="Times New Roman"/>
        <family val="1"/>
        <charset val="204"/>
      </rPr>
      <t>Основное мероприятие 3.2:</t>
    </r>
    <r>
      <rPr>
        <sz val="9"/>
        <rFont val="Times New Roman"/>
        <family val="1"/>
        <charset val="204"/>
      </rPr>
      <t xml:space="preserve">
Обеспечение сбалансированности местных бюджетов</t>
    </r>
  </si>
  <si>
    <t>15.2.1</t>
  </si>
  <si>
    <t>Мероприятие 3.2.5:
Предоставление дотаций на поддержку мер по обеспечению сбалансированности местных бюджетов</t>
  </si>
  <si>
    <t xml:space="preserve">Контрольное событие 8.2.
Подготовлен к внесению в установленном порядке в Законодательное Собрание Камчатского края проект закона Камчатского края о краевом бюджете на 2019 год и на плановый период 2020 и 2021 годов, предусматривающий зарезервированные ассигнования по дотации на поддержку мер по обеспечению сбалансированности местных бюджетов
</t>
  </si>
  <si>
    <t>15.3</t>
  </si>
  <si>
    <r>
      <rPr>
        <b/>
        <sz val="9"/>
        <rFont val="Times New Roman"/>
        <family val="1"/>
        <charset val="204"/>
      </rPr>
      <t>Основное мероприятие 3.3:</t>
    </r>
    <r>
      <rPr>
        <sz val="9"/>
        <rFont val="Times New Roman"/>
        <family val="1"/>
        <charset val="204"/>
      </rPr>
      <t xml:space="preserve">
Предоставление субсидий и иных межбюджетных трансфертов местным бюджетам на решение вопросов местного значения</t>
    </r>
  </si>
  <si>
    <t>15.3.1</t>
  </si>
  <si>
    <t>Мероприятие 3.3.6:
Предоставление субсидий местным бюджетам, связанных с выравниванием обеспеченности муниципальных образований в Камчатском крае по реализации ими их расходных обязательств</t>
  </si>
  <si>
    <t xml:space="preserve"> Контрольное событие 8.3.
Подготовлен и направлен на согласование в установленном порядке проект постановления Правительства  Камчатского края о перечне расходных обязательств муниципальных образований в Камчатском крае, возникающих при выполнении полномочий органов местного самоуправления муниципальных образований в Камчатском крае по вопросам местного значения, в целях софинансирования которых предоставляются субсидии из краевого бюджета, на 2019 год и на плановый период 2020 и 2021 годов</t>
  </si>
  <si>
    <t>15.3.2</t>
  </si>
  <si>
    <t xml:space="preserve"> Контрольное событие 8.4.
Подготовлен и направлен на согласование в установленном порядке проект постановления Правительства Камчатского края о перечне расходных обязательств Камчатского края по предоставлению иных межбюджетных трансфертов из краевого бюджета в 2019 году и плановом периоде 2020 и 2021 годов</t>
  </si>
  <si>
    <t>15.4</t>
  </si>
  <si>
    <r>
      <rPr>
        <b/>
        <sz val="9"/>
        <rFont val="Times New Roman"/>
        <family val="1"/>
        <charset val="204"/>
      </rPr>
      <t>Основное мероприятие 3.4:</t>
    </r>
    <r>
      <rPr>
        <sz val="9"/>
        <rFont val="Times New Roman"/>
        <family val="1"/>
        <charset val="204"/>
      </rPr>
      <t xml:space="preserve">
Предоставление субвенций местным бюджетам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</t>
    </r>
  </si>
  <si>
    <t>15.4.1</t>
  </si>
  <si>
    <t>Мероприятие 3.4.4:
Предоставление субвенций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</si>
  <si>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 xml:space="preserve"> Контрольное событие 8.5.
Подготовлен к внесению в установленном порядке в Законодательное Собрание Камчатского края проект закона Камчатского края о краевом бюджете на 2019 год и на плановый период 2020 и 2021 годов, предусматривающий финансовое обеспечение реализации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</si>
  <si>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15.5</t>
  </si>
  <si>
    <r>
      <rPr>
        <b/>
        <sz val="9"/>
        <rFont val="Times New Roman"/>
        <family val="1"/>
        <charset val="204"/>
      </rPr>
      <t>Основное мероприятие 3.5:</t>
    </r>
    <r>
      <rPr>
        <sz val="9"/>
        <rFont val="Times New Roman"/>
        <family val="1"/>
        <charset val="204"/>
      </rPr>
      <t xml:space="preserve">
Стимулирование достижений наилучших показателей деятельности муниципальных образований в Камчатском крае</t>
    </r>
  </si>
  <si>
    <t>15.5.1</t>
  </si>
  <si>
    <t>Мероприятие 3.5.4:
Предоставление дотаций на стимулирование достижений наилучших показателей деятельности муниципальных образований в Камчатском крае</t>
  </si>
  <si>
    <t xml:space="preserve"> Контрольное событие 8.6.
Подготовлен к внесению в установленном порядке в Законодательное Собрание Камчатского края проект закона Камчатского края о краевом бюджете на 2019 год и на плановый период 2020 и 2021 годов, предусматривающий распределение дотации на стимулирование достижений наилучших показателей деятельности муниципальных образований в Камчатском крае на 2019 год и на плановый период 2020 и 2021 годы</t>
  </si>
  <si>
    <t xml:space="preserve"> Контрольное событие 8.7.
Размещены результаты оценки качества управления бюджетным процессом в муниципальных районах (городских округах) в Камчатском крае за 2017 год на официальном сайте исполнительных органов государственной власти Камчатского края в сети "Интернет" на странице Министерства финансов Камчатского края в разделе "Межбюджетные отношения"</t>
  </si>
  <si>
    <t xml:space="preserve"> Контрольное событие 8.8.
Подготовлен и направлен на согласование в установленном порядке проект постановления Правительства Камчатского края об установлении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в Камчатском крае на 2019 год</t>
  </si>
  <si>
    <t xml:space="preserve"> Контрольное событие 8.9.
Подготовлен приказ Министерства финансов Камчатского края о перечне муниципальных образований  Камчатском крае, распределенных в зависимости от расчетной доли дотаций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объеме собственных доходов, на 2019 год и плановый период 2020 и 2021 годов</t>
  </si>
  <si>
    <t>ПОДПРОГРАММА 9 "ОБЕСПЕЧЕНИЕ РЕАЛИЗАЦИИ ГОСУДАРСТВЕННОЙ ПРОГРАММЫ"</t>
  </si>
  <si>
    <t>16.1</t>
  </si>
  <si>
    <r>
      <rPr>
        <b/>
        <sz val="9"/>
        <rFont val="Times New Roman"/>
        <family val="1"/>
        <charset val="204"/>
      </rPr>
      <t>Основное мероприятие 9.1:</t>
    </r>
    <r>
      <rPr>
        <sz val="9"/>
        <rFont val="Times New Roman"/>
        <family val="1"/>
        <charset val="204"/>
      </rPr>
      <t xml:space="preserve">
Осуществление полномочий и функций администрации Корякского округа. Стимулирование достижений наилучших показателей деятельности муниципальных образований в Камчатском крае</t>
    </r>
  </si>
  <si>
    <t>31.12.2018</t>
  </si>
  <si>
    <t>В связи с отсутствием заявок от муниципальных районов территории с особым статусом "Корякский округ", субсидии указанным распределить не представляется возможным.</t>
  </si>
  <si>
    <t>1 января 2014</t>
  </si>
  <si>
    <t>31 декабря 2020</t>
  </si>
  <si>
    <t>11.1.15</t>
  </si>
  <si>
    <t>4.2.1</t>
  </si>
  <si>
    <t>4.2.2</t>
  </si>
  <si>
    <t>4.2.3</t>
  </si>
  <si>
    <t>Мероприятие 3.2.1.
Приобретение 12-ти квартир у застройщика в строящемся доме в сельском поселении "село Манилы"</t>
  </si>
  <si>
    <t>Мероприятие 3.2.2. 
Строительство 8-ми квартирного жилого дома  в сельском поселении "село Аянка"</t>
  </si>
  <si>
    <t>Мероприятие 3.2.3. 
Приобретение 8-и квартир у застройщика в строящемся доме в сельском поселении "село Хаилино"</t>
  </si>
  <si>
    <t>Мероприятие 3.1.3 
Строительство 4-х квартирного жилого дома  в сельском поселении "село Ковран" по ул. Гагарина Тигильского района</t>
  </si>
  <si>
    <t>Мероприятие 3.1.4
Приобретение 12-ти квартир у застройщика в строящемся доме в сельском поселении "село Оссора"</t>
  </si>
  <si>
    <t>Мероприятие 3.1.5 
Строительство 9-ти квартирного жилого дома в сельском поселении "село Ачайваям"</t>
  </si>
  <si>
    <t>Основное мероприятие 1.5
Модернизация систем энерго-, теплоснабжения и объектов коммунально-бытового назначения на территории Камчатского края</t>
  </si>
  <si>
    <t>Мероприятие 1.5.1. 
Строительство объекта незавершённого строительства "Реконструкция ВЛ 0,38 кВ с КПТ6/0,4 кВ в п. Палана" (в том числе проектные работы и государственная экспертиза проектной документации)</t>
  </si>
  <si>
    <t>Объект закупки</t>
  </si>
  <si>
    <t>Мероприятие  1.6.3.
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края.</t>
  </si>
  <si>
    <t xml:space="preserve">Мероприятие  1.6.4.
Иные межбюджетные трансферты на ремонт сетей тепло-, водоснабжения и водоотведения в с. Тигиль Тигильского района Камчатского края.
</t>
  </si>
  <si>
    <r>
      <t xml:space="preserve">Основное мероприятие 1.12: 
</t>
    </r>
    <r>
      <rPr>
        <sz val="9"/>
        <rFont val="Times New Roman"/>
        <family val="1"/>
        <charset val="204"/>
      </rPr>
      <t xml:space="preserve">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
</t>
    </r>
  </si>
  <si>
    <t xml:space="preserve">Объект закупки </t>
  </si>
  <si>
    <t>Мини-ТЭЦ Тигиль Тигильского района. Водозабор с водоводом</t>
  </si>
  <si>
    <t>Строительство водозаборных сооружений и системы водоснабжения села Ковран Тигильского муниципального района  (в том числе проектные работы и государственная экспертиза проектной документации)</t>
  </si>
  <si>
    <t>Контрольное событие выполнено.</t>
  </si>
  <si>
    <t>Контрольное событие не наступило.
Из-за транспортных проблем с доставкой  груза из Олюторского района в пгт.Палана</t>
  </si>
  <si>
    <t>Контрольное событие выполнено.
Заключены соглашения с органами местного самоуправления (Олюторский муниципальный район, Пенжинский муниципальный район)</t>
  </si>
  <si>
    <t>Контрольное событие выполнено.
Министерством территориального развития Камчатского края заключено Соглашение с Федеральным агентство по делам национальностей от 09.02.2018 № 380-09-2018-069 "О предоставлении из федерального бюджета в 2018 году бюджету Камчатского края субсидии на поддержку экономического и социального развития коренных малочисленных народов Севера, Сибири и Дальнего Востока"</t>
  </si>
  <si>
    <t xml:space="preserve">Контрольное событие выполнено.
Заключены соглашения о предоставлении субсидии из краевого бюджета бюджетам муниципальных образований в Камчатском крае на поддержку экономического и социального развития  КМНС  в сумме 3 220,10 тыс. рублей с четырьмя муниципальными районами и одним городским округом, в том числе:  ГО Палана - 470,766 тыс. руб. (от 06.06.2018 № 62.01-16), Олюторский МР  -  982,948 тыс. руб. (от 22.05.2018 № 62.01-15), Карагинский МР - 400,647 тыс. руб. (от 07.06.2018 № 62.01-19), Тигильский МР  -  780,954 тыс. руб.  (от 21.05.2018 № 62.01-14), Пенжинский МР  - 584,794 тыс. руб. (от 18.06.2018 № 62.01-22). </t>
  </si>
  <si>
    <t>Субсидии 1. В рамках данного мероприятия предусматривается предоставление субсидий на поддержку экономического и социального развития коренных малочисленных народов Севера, Сибири и Дальнего Востока Российской Федерации. Источник финансирования - краевой бюджет. Получатели - органы местного самоуправления муниципальных образований в Камчатском крае, которые в последствии предоставляют вышеуказанные средства в виде субсидий (с учетом софинансирования за счет средств местных бюджетов) конечным получателям - общинам коренных малочисленных народов. Порядок предоставления установлен государственной программой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</si>
  <si>
    <t>Контрольное событие не выполнено.
В рамках данного мероприятия средства предоставлены  ГБУЗ КК "Усть-Большерецкая районная больница", ГБУЗ КК "Мильковская районная больница".</t>
  </si>
  <si>
    <t xml:space="preserve">Контрольное событие выполнено.
Министерством культуры Камчатского края заключены соглашения с: ГО "Поселок Палана"; Олюторским МР; Тигильским МР; ГП "Поселок Оссора"; СП "Село Карага"; СП "Село Тымлат". </t>
  </si>
  <si>
    <t>Мероприятие 1.6.2.2. 
Сельский учебный комплекс "Школа - детский сад" в с.Таловка Пенжинского района на 61 ученических и 30 дошкольных мест (в том числе проектные работы)</t>
  </si>
  <si>
    <t>Мероприятие 1.6.2.3. 
Общеобразовательная школа на 300 мест в с. Оссора Карагинского района (в том числе проектные работы)</t>
  </si>
  <si>
    <t>7.6.2.2</t>
  </si>
  <si>
    <t>7.6.2.3</t>
  </si>
  <si>
    <t>Мероприятие 4.3.2:
Обеспечение пожарной безопасности учреждений</t>
  </si>
  <si>
    <t>8.9.2</t>
  </si>
  <si>
    <t>8.11.</t>
  </si>
  <si>
    <t>8.11.3</t>
  </si>
  <si>
    <t>8.12</t>
  </si>
  <si>
    <t>8.12.1</t>
  </si>
  <si>
    <t>8.12.2</t>
  </si>
  <si>
    <t>8.12.3</t>
  </si>
  <si>
    <t>8.12.4</t>
  </si>
  <si>
    <t>Мероприятие 4.4.5:
Приобретение, доставка, техническое оснащение автотранспорта</t>
  </si>
  <si>
    <t xml:space="preserve">Освоено 100%
</t>
  </si>
  <si>
    <t>Контрольное событие выполнено.
Проведен конкурсный отбор проектов в сфере дошкольного образования. По результатам конкурса по Корякскому округу определен победитель Пенжинский муниципальный район. На основании итогов конкурса  заключено соглашение на предоставление субсидии Пендинскому муниципальному району. Субсидия  перечислена в полном объеме</t>
  </si>
  <si>
    <t>В отчетный период распределены субсидии между 3-я заявившимися ОМСУ территории  с  особым статусом "Корякский округ". Средства перечисляются в полном объемов в соответствии с заключенными соглашениями заключения соглашений. В настоящее время ОМСУ проводят работу по заключению договоров и закупки с поставщиками спортивного оборудования и инвентаря.</t>
  </si>
  <si>
    <t>В рамках мероприятия возмещены затраты за содержание поголовья коров в количестве 138 голов (ежеквартальная выплата).</t>
  </si>
  <si>
    <t xml:space="preserve">Мероприятие 2.1.4:
Возмещение сельскохозяйственным товаропроизводителям Камчатского края части затрат, связанных с содержанием поголовья свиней и/или кур-несушек в отдаленных муниципальных образованиях Камчатского края  </t>
  </si>
  <si>
    <t>В рамках мероприятия возмещены затраты за содержание поголовья свиней в количестве 60 голов (ежеквартальная выплата)</t>
  </si>
  <si>
    <t>В рамках мероприятия предоставлена субсидия на содержание поголовья  северных оленей в количестве 36 025 голов (субсидия предоставляется поквартально)</t>
  </si>
  <si>
    <t xml:space="preserve">Мероприятие 3.1.2:
Поддержка муниципальных программ по развитию хлебопекарного производства  </t>
  </si>
  <si>
    <t>В рамках мероприятия предприятию ООО "Возрождение развития оленеводства" и ГУП ПО "Камчатоленпром"возмещены расходы по приобретению 5 единиц техники</t>
  </si>
  <si>
    <t xml:space="preserve">Мероприятие 5.1.1:
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 </t>
  </si>
  <si>
    <t>август 2018</t>
  </si>
  <si>
    <t>Контрольное событие выполнено.
Средства субсидий в полном объеме переведены Олюторскому, Карагинскому, Тигильскому муниципальным районам</t>
  </si>
  <si>
    <t>январь 2014</t>
  </si>
  <si>
    <t>декабрь 2025</t>
  </si>
  <si>
    <t xml:space="preserve">Контрольное событие 1.4:
Выполнение работ на объекте  "Строительство автомобильной дороги "Анавгай-Палана" на участке км 225-км 231 - расчистка полосы отвода </t>
  </si>
  <si>
    <t xml:space="preserve">Контрольное событие 1.6:
Выполнение работ на объекте  "Строительство автомобильной дороги "Анавгай-Палана" на участке км 235-км 231 - строительство водопропускных труб </t>
  </si>
  <si>
    <t>контрольное событие исполнено</t>
  </si>
  <si>
    <t xml:space="preserve">Финансовую помощь в период прохождения профессионального обучения и получения дополнительного профессионального образования получили 3 гражданина из числа коренных малочисленных народов Севера </t>
  </si>
  <si>
    <t>март, май, сентябрь 2018</t>
  </si>
  <si>
    <t xml:space="preserve">Контрольное событие выполнено.
Издан приказ Министерства здравоохранения Камчатского края от 19.01.2018 №37 "О проведении диспансеризации определенных групп взрослого населения Камчатского края в 2018 году" 
</t>
  </si>
  <si>
    <t>февраль, апрель,
июль 2018</t>
  </si>
  <si>
    <t>Контрольное событие исполнено.
Контракты с фармацевтическими организациями по обеспечению лекарственными препаратами федеральных льготников заключены Министерством здравоохранения Камчатского края</t>
  </si>
  <si>
    <t>июнь,
сентябрь 2018</t>
  </si>
  <si>
    <t>Контрольное событие выполнено.
Договоры на оказание и оплату медицинской помощи по обязательному медицинскому страхованию  заключены с ГБУЗ "Олюторская районная больница", ГБУЗ "Пенжинская районная больница", ГБУЗ "Тигильская районная больница", ГБУЗ "Карагинская районная больница", ГБУЗ "Корякская окружная больница"</t>
  </si>
  <si>
    <t>В настоящее время пакет документов по корректировке проектной документации предоставлен, ведется подготовка для их направления на госэкспертизу.
В связи с отсутствием централизованного водоснабжения в сельском поселении получение положительного заключения госэкспертизы откладывается на неопределенный срок.</t>
  </si>
  <si>
    <t xml:space="preserve">21.12.2017 получено положительное заключение достоверности сметной стоимости на строительство объекта.
</t>
  </si>
  <si>
    <t xml:space="preserve">Контрольное событие выполнено.
Заключены соглашения с органами местного самоуправления муниципальных образований в Камчатском крае на предоставление субсидий  на  участие коллективов и исполнителей в творческих мероприятиях международного, межрегионального и регионального значения.
Заключены соглашения с администрацией Тигильского муниципального района, с. Тымлат и п. Оссора Карагинского муниципального района.  </t>
  </si>
  <si>
    <t>Основное мероприятие 5.6
Обеспечение проведения специальной оценки условий труда</t>
  </si>
  <si>
    <t xml:space="preserve">Мероприятие 5.6.2 
Обеспечение проведения нормирования труда </t>
  </si>
  <si>
    <t>подробности в пояснительной записке</t>
  </si>
  <si>
    <t>Средства направлены муниципальным образованиям в том числе: сельским поселениям "село Карага, "село Тигиль", ГП "поселок Оссора"</t>
  </si>
  <si>
    <r>
      <t xml:space="preserve">Основное мероприятие 1.3:
</t>
    </r>
    <r>
      <rPr>
        <sz val="9"/>
        <rFont val="Times New Roman"/>
        <family val="1"/>
        <charset val="204"/>
      </rPr>
      <t xml:space="preserve">Укрепление здоровья граждан пожилого возраста </t>
    </r>
  </si>
  <si>
    <t>Мероприятие 1.5.3:
Организация свободного времени и культурного досуга граждан пожилого возраста</t>
  </si>
  <si>
    <r>
      <rPr>
        <b/>
        <sz val="9"/>
        <rFont val="Times New Roman"/>
        <family val="1"/>
        <charset val="204"/>
      </rPr>
      <t>Основное мероприятие 1.6:</t>
    </r>
    <r>
      <rPr>
        <sz val="9"/>
        <rFont val="Times New Roman"/>
        <family val="1"/>
        <charset val="204"/>
      </rPr>
      <t xml:space="preserve">
Методическое и информационное сопровождение Подпрограммы 1</t>
    </r>
  </si>
  <si>
    <t>8.3</t>
  </si>
  <si>
    <t>8.3.1</t>
  </si>
  <si>
    <t>Мероприятие 1.6.2:
Разработка и издание методических материалов (буклетов) по уходу за пожилыми людьми</t>
  </si>
  <si>
    <r>
      <rPr>
        <b/>
        <sz val="9"/>
        <rFont val="Times New Roman"/>
        <family val="1"/>
        <charset val="204"/>
      </rPr>
      <t>Основное мероприятие 3.2:
Повышение уровня доступности и качества приоритетных объектов и услуг в основных сферах жизнедеятельности инвалидов и других МГН</t>
    </r>
    <r>
      <rPr>
        <sz val="9"/>
        <rFont val="Times New Roman"/>
        <family val="1"/>
        <charset val="204"/>
      </rPr>
      <t xml:space="preserve">
</t>
    </r>
  </si>
  <si>
    <t xml:space="preserve">Контрольное событие не выполнено. 
Подрядчиком нарушен срок выполнения работ 1-го этапа, запланированный на июнь 2018 года. </t>
  </si>
  <si>
    <t>муниципальный контракт от 24.07.2018 №1 на сумму 83 998,54605</t>
  </si>
  <si>
    <t>Контрольное событие выполнено.
Министерством культуры Камчатского края заключено соглашение с Олюторским муниципальным районом.</t>
  </si>
  <si>
    <t>Освоено 57%</t>
  </si>
  <si>
    <t xml:space="preserve">МОНИТОРИНГ РЕАЛИЗАЦИИ МЕРОПРИЯТИЙ ИНЫХ ГОСУДАРСТВЕННЫХ ПРОГРАММ КАМЧАТСКОГО КРАЯ,  
ОКАЗЫВАЮЩИХ ВЛИЯНИЕ НА ДОСТИЖЕНИЕ ЦЕЛЕЙ И РЕШЕНИЕ ЗАДАЧ ГОСУДАРСТВЕННОЙ ПРОГРАММЫ 
КАМЧАТСКОГО КРАЯ "СОЦИАЛЬНОЕ И ЭКОНОМИЧЕСКОЕ РАЗВИТИЕ ТЕРРИТОРИИ  С ОСОБЫМ СТАТУСОМ "КОРЯКСКИЙ ОКРУГ"  
за 2018 год </t>
  </si>
  <si>
    <t>Государственная программа Камчатского края "Развитие экономики и внешнеэкономической деятельности Камчатского края"
Ответственный исполнитель: 
Министерство экономического развития и торговли Камчатского края</t>
  </si>
  <si>
    <t>Мероприятие 1.2: 
Предоставление субсидий на возмещение недополученных доходов энергоснабжающим организациям Камчатского края, осуществляющим отпуск электрической энергии предприятиям агропромышленного комплекса, пищевой и перерабатывающей промышленности, а также резидентам территории опережающего социально-экономического развития "Камчатка", осуществляющим деятельность в области отдыха и развлечений в части эксплуатации аквапарков</t>
  </si>
  <si>
    <t>контрольное событие выполнено в соответствии с детальным планом-графиком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</si>
  <si>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
 "Управление государственными финансами Камчатского края"                                                                                                                                                                            
Ответственный исполнитель:
Министерство финансов  Камчатского края</t>
  </si>
  <si>
    <t>Подпрограмма 8
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Корякском округе</t>
  </si>
  <si>
    <t>Мероприятие 3.3.7:
Предоставление иных межбюджетных трансфертов местным бюджетам за счет  средств краевого бюджета , главным распорядителем средств которых является Министерство финансов Камчатского края</t>
  </si>
  <si>
    <t>Государственная программа Камчатского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"Развитие сельского хозяйства и регулирование рынков сельскохозяйственной продукции, сырья и продовольствия  Камчатского края" 
Ответственный исполнитель: 
Министерство сельского хозяйства, пищевой и перерабатывающей промышленности Камчатского края</t>
  </si>
  <si>
    <t xml:space="preserve">Мероприятие 2.1.1:
Возмещение части затрат, связанных с содержанием идентифицированных коров в отдаленных муниципальных образованиях Камчатского края  </t>
  </si>
  <si>
    <t xml:space="preserve">Выполнение по мере поступления заявлений. 
Возмещены транспортные расходы по доставке муки для производства хлеба на территории  Корякского округа – 11-ти предприятиям </t>
  </si>
  <si>
    <t>Таблица 10</t>
  </si>
  <si>
    <t>12 500,00 тыс. рублей</t>
  </si>
  <si>
    <t>Освоено 61,2%</t>
  </si>
  <si>
    <t>Освоено 98,7%</t>
  </si>
  <si>
    <t>январь- декабрь 2018</t>
  </si>
  <si>
    <t>Освоено 99,9%</t>
  </si>
  <si>
    <t>Освоено 99,7%</t>
  </si>
  <si>
    <t>Получено положительное заключение технической части № 41-1-1-3-0033-17 от 23.05.2017. Получено заключение достоверности сметной стоимости № 1-1-6-0073-17 от 29.09.2017.
Кадастровые работы выполнены. Госконтракт исполнен.</t>
  </si>
  <si>
    <t>1.1.2</t>
  </si>
  <si>
    <t>Контрольное событие не наступило.
Строительство не начато в связи с отсутствием федерального финансирования</t>
  </si>
  <si>
    <t>ГК 28.09.2016
 № 73</t>
  </si>
  <si>
    <t>Освоено 100,2%</t>
  </si>
  <si>
    <t>Контрольное событие 1.5:
Выполнение работ на объекте  "Строительство автомобильной дороги "Анавгай-Палана" на участке км 235-км 231 - устройство земляного полотна и искусственных сооружений - 2,0 км</t>
  </si>
  <si>
    <t>Получено положительное заключение технической части № 41-1-1-3-0083-17 от 16.11.2017 года. Получено заключение достоверности сметной стоимости № 41-1-0120-17 от 28.12.2017 года. Выполнены кадастровые работы, Государственный контракт  исполнен.</t>
  </si>
  <si>
    <t>Контрольное событие исполнено.
Выполнены работы по расчистке полосы отвода</t>
  </si>
  <si>
    <t>Контрольное событие исполнено.
Выполнены работы по строительству водопропускных труб</t>
  </si>
  <si>
    <t>Контрольное событие исполнено.
Выполнены работы по устройству земляного полотна и искусственных сооружений-15,86 км</t>
  </si>
  <si>
    <t xml:space="preserve">Застройщик - ООО «Мильмар». Субподрядчик ООО «Круг».
Строительство ведется с 2015 года. Срок ввода объекта по контракту 19.08.2016. Строительство ведется с существенным отставанием от графика производства работ. Администрация муниципального образования в отношении ООО «Мильмар» ведет претензионную работу. 
Возведены несущие конструкции, выполняются работы по монтажу кровли и отделки фасада, по монтажу цокольного перекрытия второй блок-секции и усилению соединений металлическими уголками. Завершены работы по монтажу технологических отверстий перекрытия первого этажа, монтажу отверстий чердачного перекрытия и по установке и остеклению оконных рам. Проведены работы по утеплению пола первого этажа базальтовыми матами, а также работы по монтажу профнастилом полов первого этажа.
Планируемый срок ввода дома в эксплуатацию 3 квартал 2019 года. Денежные средства предусмотренные в текущем году оптимизированы.
</t>
  </si>
  <si>
    <t xml:space="preserve">Строительство ведется с 2017 года. Расторгнут муниципальный контракт с ООО «Вертикаль» на строительство 4-х кв. жилого дома от 28.07.2017. на общую сумму 27 684,32678 тыс. рублей. В 2017 году профинансировано 8 274,08800 тыс. рублей, из них за счет средств краевого бюджета 8 186,67939 тыс. рублей.  В настоящее время возведены стены из бруса на 65%. Строительство не ведется. Причиной срыва сроков ввода объекта в эксплуатацию послужило расторжение муниципального контракта и необходимостью повторного проведения процедуры проведения аукциона.
Аукцион по определению подрядной организации объявленный  
24 октября не состоялся по причине отсутствия заявок. Повторный аукцион в текущем году объявлен не был. 
</t>
  </si>
  <si>
    <t>Муниципальный контракт от 19.05.2015 с ООО "Мильмар"  
57 972,915 тыс.руб.
Срок ввода объекта 19.08.2016</t>
  </si>
  <si>
    <t xml:space="preserve">Муниципальный  контракт от 05.08.2014 с ООО "Энергоресурсы"  32 691,960 тыс.руб. </t>
  </si>
  <si>
    <t>муниципальный контракт  23.03.2018 с ООО "Монолит"      
 31 898,63000 тыс. рублей.</t>
  </si>
  <si>
    <t xml:space="preserve">Подрядчик – ООО «Монолит». Срок ввода в эксплуатацию – 20.11.2019.
Строительные материалы доставлены в с. Ковран. Произведены работы по монтажу свайного фундамента и  возведению капитальных наружных и внутренних стен из бруса. Проведены потолочные балки перекрытия и наружное утепление фундамента. Выполнены работы по бетонной отмостке. Установлен канализационный колодец. Произведен монтаж кровли. Запланированные работы на 2018 год (первый этап) полностью завершены. Консервация объекта на зимний период завершена. 
</t>
  </si>
  <si>
    <t>муниципальный контракт от 12.03.2018 с ОАО "Хабаровский завод промышленного и гражданского домостроения"                  74 340,47578 тыс. рублей.</t>
  </si>
  <si>
    <t xml:space="preserve">Подрядчик- ОАО «Хабаровский завод промышленного и гражданского домостроения».
Дом введен в эксплуатацию, разрешение на ввод от 27.09.2018. 
</t>
  </si>
  <si>
    <t>Мероприятие 3.1.6 
Строительство 24-х квартирного жилого дома в городском округе "поселок Палана"</t>
  </si>
  <si>
    <t xml:space="preserve">Заключен муниципальный контракт . Подрядчик ООО Торгово-строительная организация «Группа Компаний Вира» (г. Хабаровск). Строительные материалы закуплены в полном объеме и доставлены в портпункт с. Тиличики.
Проводятся работы по подготовке и обустройству строительной площадки.
В стадии подписания договор по транспортировке груза по маршруту с. Пахачи – с. Ачайваям вездеходами и автотранспортом по зимнику.
</t>
  </si>
  <si>
    <t xml:space="preserve">Проектировщик  «Проектная мастерская «Архитек» г. Оренбург. Муниципальный контракт от 6 декабря 2018г. Цена контракта составляет 3 375,00 тыс. рублей. Срок выполнения проектных работ с учетом прохождения государственной экспертизы до 31 мая 2019 года.
В связи с тем, что оплата по условиям контракта предусмотрена в 2019 году по итогам получения положительного заключения государственной экспертизы, сумма, предусмотренная для проведения конкурсных процедур в размере 4 455,00 тыс. рублей оптимизирована.
</t>
  </si>
  <si>
    <t>муниципальный контракт от 06.12.2018
«Проектная мастерская «Архитек»
 3 375,00 тыс. рублей</t>
  </si>
  <si>
    <t>4.1.7</t>
  </si>
  <si>
    <t>4.1.1</t>
  </si>
  <si>
    <t>Мероприятие 3.1.7 
Приобретение 6-ти квартир в строящемся 12-ти квартирного дома в строящемся жилом доме в сельском поселении «село Вывенка»</t>
  </si>
  <si>
    <t>Муниципальным контрактом предусмотрен аванс в размере 30%. Срок передачи квартир не позднее 20 декабря 2019 года. В связи с поздним сроком заключения муниципального контракта оставшиеся средства не освоены.</t>
  </si>
  <si>
    <t>муниципальный контракт от 18.12.2018 с ОАО"Хабаровский завод промышленного и гражданского домостроения"                  53 650,14760 тыс. рублей.</t>
  </si>
  <si>
    <t>Контрольное событие выполнено
Заключен муниципальный контракт от 30.08.2018. Подрядчик ООО Торгово-строительная организация «Группа Компаний Вира» (г. Хабаровск)</t>
  </si>
  <si>
    <t>муниципальный контракт ООО "РЕЙН" 
 от 16.04.2018 
 98 910,61000 тыс. рублей.</t>
  </si>
  <si>
    <t xml:space="preserve">Подрядчик ООО «РЕЙНИ». Ввод в эксплуатацию жилого дома – 15.12.2019 г. 
Подрядчиком закуплены строительные материалы, которые частично доставлены до строительной площадки в с. Манилы. Оставшийся объем материала находится в порту г. Владивосток и прибудет морским транспортом в июне 2019 года. Выполнены работы по устройству фундамента и сборке каркаса дома (без учета ферм крыши). </t>
  </si>
  <si>
    <t xml:space="preserve">муниципальный контракт  ООО «СУ-64» г. Биробиджан от 24.07.2018 
83 998,54605 
тыс. рублей </t>
  </si>
  <si>
    <t xml:space="preserve">Подрядчик - ООО «СУ-64» г. Биробиджан. Срок ввода в эксплуатацию жилого дома – 01 декабря 2019 года.
Подрядчиком закуплен и доставлен строительные материалы до с. Манилы и с. Слаутное. Частично груз доставлен до строительной площадки с. Аянка. Проведено шнековое бурение, а также произведен монтаж свайного фундамента. 
</t>
  </si>
  <si>
    <t>муниципальный контракт  с ООО "СК Босан" 22.03.2018 
  59 900,00000 тыс. рублей.</t>
  </si>
  <si>
    <t xml:space="preserve">Подрядчик ООО «СК Босан». Ввод в эксплуатацию жилого дома по контракту – 10.11.2018. Строительство не завершено. Произведены работы по техническому присоединению к сетям,  монтаж силовой конструкции. Ведутся работы по монтажу ограждающих панелей с утеплением и обшивкой фасадной группы. Приступили к монтажу кровли. Завершение строительства- март 2019 года. Причиной срыва сроков ввода объекта в эксплуатацию послужило форс-мажорное обстоятельство. При транспортировке строительных материалов один из вездеходов затонул вместе с грузом, что послужило задержкой начала строительства. В 2018 году строительная готовность составит 50 %. 
</t>
  </si>
  <si>
    <t>Контрольное событие не наступило.
Причиной срыва сроков ввода объекта в эксплуатацию послужило форс-мажорное обстоятельство. При транспортировке строительных материалов один из вездеходов затонул вместе с грузом, что послужило задержкой начала строительства. Завершение строительства- март 2019 года</t>
  </si>
  <si>
    <t>Контрольное событие исполнено с нарушением срока.
Аукцион объявленный 17.04.2018  не состоялся по причине отсутствия заявок. Администрацией были внесены изменения в план-график закупок. Повторный аукцион объявлен 18.06.2018, дата окончания подачи заявок 03.07.2018, дата проведения аукциона 09.07.2018.  Заключен муниципальный контракт от 24.07.2018.</t>
  </si>
  <si>
    <t>муниципальный контракт от 17.09.2018 ООО Группа компаний «Камеллот»
 7 312,90269 тыс. рублей (контракт расторгнут)</t>
  </si>
  <si>
    <t>Освоено 76,7%</t>
  </si>
  <si>
    <t xml:space="preserve">Контрольное событие выполнено.
Дом введен в эксплуатацию (27.09.2018) предусмотрено 12 квартир для предоставления ведомственного жилья специалистам социальной сферы.
 </t>
  </si>
  <si>
    <t>На 2018 год бюджетом Камчатского края на выполнение работ по устройству участка бытовой канализации Тигильскому муниципальному району были предусмотрены средства краевого бюджета в размере 9 665,86000 тыс. рублей. Профинансировано    2 171,93181 тыс. рублей.
Подрядчик ООО Группа компаний «Камеллот». Муниципальный контракт от 17.09.2018 на сумму 7 312,90269 тыс. рублей. Срок выполнения работ 30.11.2018 .
В связи  с тем, что подрядчик не приступил к исполнению контракта, 30.11.2018  в его адрес было направлено уведомление об одностороннем расторжении контракта. Сумма 7 493,92319 тыс. рублей оптимизирована.
Контрольное событие выполнено.
Подрядчик ООО Группа компаний «Камеллот». Муниципальный контракт от 17.09.2018 на сумму 7 312,90269 тыс. рублей. Срок выполнения работ 30.11.2018 .</t>
  </si>
  <si>
    <t xml:space="preserve">Контрольное событие программы  3.41:  Заключен муниципальный контракт на производство работ по устройству участка бытовой канализации от дома № 11 по    ул. Толстихина в сельском поселении «село Тигиль» до существующей сети
                                                                                             </t>
  </si>
  <si>
    <t>Контрольное событие исполнено с нарушением срока.
Подрядчик ООО Группа компаний «Камеллот». Муниципальный контракт от 17.09.2018 . Срок выполнения работ 30.11.2018 .</t>
  </si>
  <si>
    <t xml:space="preserve">Контрольное событие не наступило.
В связи  с тем, что подрядчик не приступил к исполнению контракта, 30.11.2018  в его адрес было направлено уведомление об одностороннем расторжении контракта. </t>
  </si>
  <si>
    <t xml:space="preserve"> Контрольное событие 3.39: заключен муниципальный контракт на строительство 9-ти квартирного дома в с. Ачайваям</t>
  </si>
  <si>
    <t xml:space="preserve"> Контрольное событие 3.40: введен в эксплуатацию 9-ти квартирный  дом в с. Ачайваям</t>
  </si>
  <si>
    <t>контрольное событие выполнено. 
Заключен муниципальный контракт  с ООО "РЕЙН" 16.04.2018</t>
  </si>
  <si>
    <t xml:space="preserve">Контрольное событие программы  3.42:   Произведено технологическое присоединение к существующим инженерным сетям  участка бытовой канализации от дома     № 11 по   ул. Толстихина в сельском поселении «село Тигиль» 
                                                                                             </t>
  </si>
  <si>
    <t>ОСВОЕНИЕ  97,7%</t>
  </si>
  <si>
    <t xml:space="preserve">Контрольное событие исполнено.
Организованы «выездные бригады»:
в Олюторский муниципальный район  с 01.03.2018 года по 23.03.2018;
в Тигильский муниципальный район - с 14.05.2018 по 02.06.2018;
в Пенжинский - с 16.08.2018 по 06.09.2018;
Карагинский муниципальный район - с 07.11.2018 по 20.11.2018
</t>
  </si>
  <si>
    <t>январь,
апрель, 
июль 2018</t>
  </si>
  <si>
    <t>Заключены государственные контракты с авиаперевозчиком для обеспечения проезда пациентов на лечение за пределы Камчатского края. Контракты заключаются для обеспечения проезда граждан, проживающих на территории Камчатского края.</t>
  </si>
  <si>
    <t xml:space="preserve">Контрольное событие выполнено с нарушением срока.
Контракт на от 17.09.2018 с ООО "МастерСтрой" на сумму 650,0 тыс.рублей (ГБУЗ "Корякская окружная больница).
</t>
  </si>
  <si>
    <t>Освоено 96,1%</t>
  </si>
  <si>
    <t>Мероприятие 2.3.3.
Инвестиции в объекты капитального строительства среднего профессионального образования</t>
  </si>
  <si>
    <t>Освоено 90,4%</t>
  </si>
  <si>
    <t>Контрольное событие не наступило.
Аукционы, запланированные на июль и август 2018 года, признаны несостоявшимися в связи с отсутствием заявок н участие.
Средства, предусмотренные в 2018 году, будут оптимизированы</t>
  </si>
  <si>
    <t xml:space="preserve">Контрольное событие 4.11:  
Заключены соглашения с органами местного самоуправления, расположенными на территории Корякского округа, на очередной финансовый год о перечислении средств краевого бюджета в форме субвенций </t>
  </si>
  <si>
    <t>Мероприятие 4.3.4:
Благоустройство территории</t>
  </si>
  <si>
    <t>Освоено 98,1%</t>
  </si>
  <si>
    <t xml:space="preserve">Контрольное событие выполнено.
Проведены работы, направленные на обеспечения доступности в  центре социального обслуживания населения </t>
  </si>
  <si>
    <t>Контрольное событие выполнено.
Проведены ремонты помещений, благоустройство территорий,  работы, направленные на обеспечение пожарной безопасности</t>
  </si>
  <si>
    <t>Контрольное событие выполнено.
Выполнен ремонт 1,5 км сетей</t>
  </si>
  <si>
    <t>Контрольное событие выполнено.
Выполнен ремонт 2,646 км сетей</t>
  </si>
  <si>
    <r>
      <rPr>
        <b/>
        <sz val="9"/>
        <rFont val="Times New Roman"/>
        <family val="1"/>
        <charset val="204"/>
      </rPr>
      <t xml:space="preserve">Основное мероприятие 1.18 </t>
    </r>
    <r>
      <rPr>
        <sz val="9"/>
        <rFont val="Times New Roman"/>
        <family val="1"/>
        <charset val="204"/>
      </rPr>
      <t xml:space="preserve">
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</t>
    </r>
  </si>
  <si>
    <t>Контрольное событие выполнено.
Получено положительное заключение государственной экспертизы</t>
  </si>
  <si>
    <t xml:space="preserve"> Контрольное событие 3.17: 
Завершены работы на объекте "Реконструкция внутрипоселковых сетей водопровода пгт Палана Тигильского района Камчатского края" в объеме         2 000,00 п.м. </t>
  </si>
  <si>
    <t>Контрольное событие выполнено</t>
  </si>
  <si>
    <t>Подпрограмма  "Современная городская среда в Камчатском крае"</t>
  </si>
  <si>
    <r>
      <t xml:space="preserve">Основное мероприятие 1.1. 
</t>
    </r>
    <r>
      <rPr>
        <sz val="9"/>
        <rFont val="Times New Roman"/>
        <family val="1"/>
        <charset val="204"/>
      </rPr>
      <t>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</t>
    </r>
  </si>
  <si>
    <r>
      <t xml:space="preserve">Основное мероприятие 1.2. 
</t>
    </r>
    <r>
      <rPr>
        <sz val="9"/>
        <rFont val="Times New Roman"/>
        <family val="1"/>
        <charset val="204"/>
      </rPr>
      <t>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</t>
    </r>
  </si>
  <si>
    <t>Подпрограмма   "Благоустройство территорий муниципальных образований в Камчатском крае"</t>
  </si>
  <si>
    <r>
      <t xml:space="preserve">Основное мероприятие 2.1
</t>
    </r>
    <r>
      <rPr>
        <sz val="9"/>
        <rFont val="Times New Roman"/>
        <family val="1"/>
        <charset val="204"/>
      </rPr>
      <t xml:space="preserve">Капитальный ремонт и ремонт автомобильных дорог общего пользования населенных пунктов Камчатского края (в том числе элементов улично-дорожных сетей, включая тротуары и парковки), дворовых территорий многоквартирных домов и проездов к ним  </t>
    </r>
  </si>
  <si>
    <t>Освоено 97,5%</t>
  </si>
  <si>
    <t>Контрольное событие выполнено. 
Субсидии перечисляются ежемесячно по заявкам органов местного самоуправления, уполномоченных на предоставление гражданам субсидий на оплату за ЖКУ</t>
  </si>
  <si>
    <t>Освоено 96,2%</t>
  </si>
  <si>
    <t>июнь,
декабрь 2018</t>
  </si>
  <si>
    <t>Государственная услуга по информированию предоставлена 1129 гражданам, обратившемуся в органы государственной службы занятости населения Камчатского края.
В целях информирования неопределенного круга лиц в отчетном периоде подготовлены информационные материалы (буклеты, брошюры, листовки) общим тиражом 1560 экз.,  а также размещено 30 публикации в печатных СМИ и 21 публикаций на интернет-ресурсах</t>
  </si>
  <si>
    <t>Проведено 10 ярмарок вакансий и учебных рабочих мест</t>
  </si>
  <si>
    <t xml:space="preserve">Государственная услуга по организации профориентации  в целях выбора сферы деятельности (профессии), трудоустройства, прохождения профобучения и получения дополнительного профессионального образования оказана 512 гражданам 
</t>
  </si>
  <si>
    <t>Государственная услуга по психологической поддержке оказана 57 безработному гражданину</t>
  </si>
  <si>
    <t>В целях организации профессионального обучения безработных граждан в отчетном периоде 2018 года заключено 11 государственные контракты на оказание образовательных услуг</t>
  </si>
  <si>
    <t>Контрольное событие исполнено.
Заключено  18 государственных контрактов по профессиональному обучению и дополнительному профессиональному образованию безработных граждан и 5 государственных контрактов по профессиональному обучению и дополнительному профессиональному образованию женщин в период отпуска по уходу за ребенком до достижения им возраста трех лет.
По результатам предоставления государственной услуги приступило к профессиональному обучению 12 безработных граждан</t>
  </si>
  <si>
    <t xml:space="preserve">Заключено 40 договоров о сотрудничестве по организации общественных работ на сумму 235,40000 тыс. рублей.
С начала года к общественным работам приступил 51 гражданин
</t>
  </si>
  <si>
    <t>Контрольное событие исполнено.
В соответствии с заключением Главного правового управления Губернатора и Правительства Камчатского края от 01.02.2018 № 11/133  издан приказ Агентства по занятости населения и миграционной политике Камчатского края от 20.02.2018 № 39 "Об определении видов и объема общественных работ, организуемых в Камчатском крае в 2018 году в качестве дополнительной социальной поддержки граждан, ищущих работу"
В общественных работах приняли участие 54 человека</t>
  </si>
  <si>
    <t>Заключено 42 договора об организации и проведении временных работ для несовершеннолетних в возрасте от 14 до 18 лет .
С начала года организовано временное трудоустройство 195 подростков</t>
  </si>
  <si>
    <t>Заключено 9 договоров о временном трудоустройстве безработных граждан, испытывающих трудности в поиске работы, и безработных граждан в возрасте от 18 до 20 лет, имеющих среднее профессиональное образование и ищущих работу впервые, на сумму 39,2 тыс. рублей.
В отчетном периоде организовано временное трудоустройство 10 безработных граждан, испытывающих трудности в поиске работы</t>
  </si>
  <si>
    <t>Заключено 10 договоров о совместной деятельности по организации и проведению стажировки молодых специалистов.
В отчетном периоде к стажировке приступили 8 молодых специалистов</t>
  </si>
  <si>
    <t>Государственная  услуга по социальной адаптации на рынке труда оказана 59 безработным гражданам</t>
  </si>
  <si>
    <t xml:space="preserve">В 2018 году в Корякский округ переселились из других субъектов РФ 7 безработных граждан с 5 членами семей, 1 человек переселился из Елизовского района </t>
  </si>
  <si>
    <t>В целях организации профессионального обучения женщин, воспитывающих детей в возрасте до 3-х лет, в 2018 году заключено 7 государственных контракта 
В отчетном периоде к прохождению профессионального обучения и получению дополнительного профессионального образования приступило 8 женщин, находящихся в отпуске по уходу за ребенком до достижения им возраста 3-х лет.</t>
  </si>
  <si>
    <t xml:space="preserve">Заключено соглашение с Администрацией ГО "посёлок Палана" от 05.02.2018 г. № 6000001-1/2018 на сумму 1 000,000 тыс. руб. Профинансировано из средств краевого бюджета 10000,0 тыс. рублей 11.07.2018.     </t>
  </si>
  <si>
    <t>Освоено 99,3%</t>
  </si>
  <si>
    <t>Освоено 122,0%</t>
  </si>
  <si>
    <t>Контрольное событие 7.2:
Заключены соглашения с органами местного самоуправления о поддержке экономического и социального развития коренных малочисленных народов Севера, Сибири и Дальнего Востока Российской Федерации, проживающих в Камчатском крае</t>
  </si>
  <si>
    <t>Контрольное событие 7.3:
Заключен государственный контракт на обустройство и оснащение стоматологических кабинетов на территории Корякского округа</t>
  </si>
  <si>
    <t>Контрольное событие 7.4:
Заключены соглашения с органами местного самоуправления  на предоставление субсидий на софинансирование расходов по организации и проведению традиционных национальных праздников коренных народов Севера</t>
  </si>
  <si>
    <t>Освоено 94,8%</t>
  </si>
  <si>
    <t>Мероприятие 1.3.25:
Строительство мостового перехода через р. Тигиль на 224 км автомобильной дороги Анавгай-Палана  (проектные работы)</t>
  </si>
  <si>
    <t>Госконтракт  заключен 28.09.2016 № 73.  Подрядчик ГУП КК "ДРСУ". Подготовка территории строительства: устройство просеки 0 - 16 км, вывозка порубочных остатков., ремонт временного объезда км 1 - км 9, поставка элементов МГТ 32 шт., Устройство земполотна- дренирующих, разработка выемки. Очистка территории строительства – 100%. Земляные работы:  дренирующие грунты - 44%,  скальный грунт - 67%, Обыкновенный грунт- 32,16%, Устройство и укрепление кюветов - 7,5%, Устройство дамб - 64,3%. МГТ: сборка - 22 из 32,  монтаж и обсыпка трубы - 14 из 32. Устройство технологического проезда</t>
  </si>
  <si>
    <t>Контрольное событие не наступило.
Проектно-сметная документация проходит государственную экспертизу. Положительное заключение ожидается в I квартале 2019 года</t>
  </si>
  <si>
    <t>муниципальный контракт от 30.08.2018 с ООО Торгово-строительная организация "Группа компаний Вира" 71 621,48000 тыс.рублей</t>
  </si>
  <si>
    <t>Контрольное событие выполнено. 
Календарные планы проведения диспансеризации и профилактических осмотров несовершеннолетних, утвержденные краевыми государственными учреждениями здравоохранения, находящихся на территории Корякского автономного округа согласованы.</t>
  </si>
  <si>
    <t>Контрольное событие выполнено.
Контракты с фармацевтическими организациями по обеспечению лекарственными препаратами региональных льготников заключили ГБУЗ "Олюторская районная больница", ГБУЗ "Тигильская районная больница", ГБУЗ "Карагинская районная больница", ГБУЗ "Корякская окружная больница", Пенжинская районная больница</t>
  </si>
  <si>
    <t xml:space="preserve">Контрольное событие не наступило.
Направлены предложения по внесению изменений в перечень контрольных событий  в части переноса срока наступления контрольного события на 2019 год. В связи с нарушением подрядчиком сроков доставки грузов и отставанием от графика производства работ, Министерством здравоохранения Камчатского края принято решение о расторжении контракта в одностороннем порядке в соответствии с п.п.13.3, 13.4 Контракта и в соответствии с п.9 ст. 95 Федерального закона от 05.04.2013 № 44-ФЗ, Приказ о расторжении от 25.09.2018 № 527. </t>
  </si>
  <si>
    <t xml:space="preserve">Контрольное событие выполнено с нарушением срока.
14.03.2018 на электронной площадке размещена документация для проведения аукциона на строительство объекта с начально-максимальной ценой контракта 275 477,87000 тыс. рублей, окончание подачи заявок ‒ 30.03.2018, аукцион ‒ 05.04.2018. Аукцион не состоялся. Проведен повторный аукцион. По результатам аукциона, который состоялся 04.06.2018, победителем признано ООО Строительная компания «БраНс».
20.06.2018.заключен госконтракт на сумму 272 477,87000 тыс.рублей.
Срок завершения работ по контракту - не позднее 01.11.2020. </t>
  </si>
  <si>
    <t>09.07.2018.заключен госконтракт с ООО "Титан" Красноярского края на строительство данного объекта со сроком завершения работ не позднее 02.12.2019</t>
  </si>
  <si>
    <t>Мероприятие 2.4.4:
Выплата ежемесячных  пособий в связи с рождением (усыновлением)первого ребенка</t>
  </si>
  <si>
    <t>Контрольное событие выполнено.
Приобретены технические средства реабилитации для пунктов проката на базе 2-х комплексных центров социального обслуживания населения</t>
  </si>
  <si>
    <t>Контрольное событие 4.36
Направлены субсидии органам местного самоуправления муниципальных районов, расположенных на территории Корякского округа, на приобретение спортивного инвентаря, оборудования</t>
  </si>
  <si>
    <t>Уведомление о бюджетных ассигнованиях на 2018 год направлено. Подписано соглашение о финансировании на 2018 год с Администрацией сельского поселения "село Усть-Хайрюзово" от 26.04.2018. Заключен муниципальный контракт от 10.05.2018. Сумма по контракту составила 16 885,83235 тыс. рублей. Подрядная организация - ООО "СпецТеплострой". 
Кроме того, заключены контракты на осуществление функций строительного контроля над общестроительными работами по объекту (422,44тыс. рублей) и за осуществление авторского надзора за общестроительными работами по строительству Объекта (80,82 тыс.рублей). Произведена оплата 1-го этапа работ по авторскому надзору. Строительство Объекта завершено. Всего проложено 1 706 м., в том числе, 375,0м. - подземно в траншеях, 1 151,5м. в коробках теплотрассы; 1151,5м в коробках теплотрассы; 179,5 в каналах теплотрассы; количество водонапорных колодцев составило 7 шт.
30.08.2018 подписаны следующие документы: акты КС-2 №1;2;3; справка о стоимости выполненных работ и затрат КС-3 №1; акты приема-передачи услуг на осуществление функций строительного контроля и авторского надзора. Подписан акт приемки законченного строительством объекта по форме КС-11 31 от 30.08.2018</t>
  </si>
  <si>
    <t>Контрольное событие 7.1:
 Заключено соглашение с уполномоченным федеральным органом исполнительной власти Российской Федерации о предоставлении субсидии на поддержке экономического и социального развития коренных малочисленных народов Севера, Сибири и Дальнего Востока Российской Федерации</t>
  </si>
  <si>
    <r>
      <t xml:space="preserve">Основное мероприятие 3.1 
</t>
    </r>
    <r>
      <rPr>
        <sz val="9"/>
        <rFont val="Times New Roman"/>
        <family val="1"/>
        <charset val="204"/>
      </rPr>
      <t>Обеспечение стандартным жильем специалистов социальной сферы, а также граждан, стоящих на учете в качестве нуждающихся на улучшении жилищных условий</t>
    </r>
  </si>
  <si>
    <t>3.3.1</t>
  </si>
  <si>
    <t>3.3.2</t>
  </si>
  <si>
    <t>3.3.3</t>
  </si>
  <si>
    <t>3.3.4</t>
  </si>
  <si>
    <t>3.10</t>
  </si>
  <si>
    <t>3.10.1</t>
  </si>
  <si>
    <t>3.10.2</t>
  </si>
  <si>
    <t>3.10.3</t>
  </si>
  <si>
    <t>3.10.4</t>
  </si>
  <si>
    <t>3.10.5</t>
  </si>
  <si>
    <t>3.10.6</t>
  </si>
  <si>
    <t>3.10.7</t>
  </si>
  <si>
    <t>3.10.8</t>
  </si>
  <si>
    <t>3.11</t>
  </si>
  <si>
    <t>3.12</t>
  </si>
  <si>
    <t>3.13</t>
  </si>
  <si>
    <t>3.14</t>
  </si>
  <si>
    <t>4</t>
  </si>
  <si>
    <t>7.11.3</t>
  </si>
  <si>
    <t>8.7.11</t>
  </si>
  <si>
    <t>9.7.1</t>
  </si>
  <si>
    <t>9.10</t>
  </si>
  <si>
    <t>10.1.1</t>
  </si>
  <si>
    <t>10.1.2</t>
  </si>
  <si>
    <t>10.1.3</t>
  </si>
  <si>
    <t>12.1.3</t>
  </si>
  <si>
    <t>12.1.4</t>
  </si>
  <si>
    <t>12.3.2</t>
  </si>
  <si>
    <t>12.6</t>
  </si>
  <si>
    <t>12.6.1</t>
  </si>
  <si>
    <t>13.1.1</t>
  </si>
  <si>
    <t>13.1.2</t>
  </si>
</sst>
</file>

<file path=xl/styles.xml><?xml version="1.0" encoding="utf-8"?>
<styleSheet xmlns="http://schemas.openxmlformats.org/spreadsheetml/2006/main">
  <numFmts count="4">
    <numFmt numFmtId="164" formatCode="[$-419]mmmm\ yyyy;@"/>
    <numFmt numFmtId="165" formatCode="#,##0.00000"/>
    <numFmt numFmtId="166" formatCode="#,##0.000"/>
    <numFmt numFmtId="167" formatCode="0.00000"/>
  </numFmts>
  <fonts count="25"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1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justify" vertical="center" wrapText="1"/>
    </xf>
    <xf numFmtId="0" fontId="5" fillId="5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9" fontId="3" fillId="8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13" fillId="4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165" fontId="13" fillId="6" borderId="1" xfId="0" applyNumberFormat="1" applyFont="1" applyFill="1" applyBorder="1" applyAlignment="1">
      <alignment horizontal="center" vertical="center" wrapText="1"/>
    </xf>
    <xf numFmtId="165" fontId="13" fillId="5" borderId="1" xfId="0" applyNumberFormat="1" applyFont="1" applyFill="1" applyBorder="1" applyAlignment="1">
      <alignment horizontal="center" vertical="center" wrapText="1"/>
    </xf>
    <xf numFmtId="165" fontId="13" fillId="5" borderId="0" xfId="0" applyNumberFormat="1" applyFont="1" applyFill="1" applyAlignment="1">
      <alignment horizontal="center"/>
    </xf>
    <xf numFmtId="165" fontId="1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49" fontId="7" fillId="8" borderId="1" xfId="0" applyNumberFormat="1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6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justify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vertical="center" wrapText="1"/>
    </xf>
    <xf numFmtId="165" fontId="7" fillId="8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center" vertical="top" wrapText="1"/>
    </xf>
    <xf numFmtId="165" fontId="7" fillId="8" borderId="1" xfId="0" applyNumberFormat="1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165" fontId="5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vertical="top" wrapText="1"/>
    </xf>
    <xf numFmtId="165" fontId="5" fillId="6" borderId="1" xfId="0" applyNumberFormat="1" applyFont="1" applyFill="1" applyBorder="1" applyAlignment="1">
      <alignment horizontal="center" vertical="center" wrapText="1"/>
    </xf>
    <xf numFmtId="165" fontId="5" fillId="10" borderId="1" xfId="0" applyNumberFormat="1" applyFont="1" applyFill="1" applyBorder="1" applyAlignment="1">
      <alignment horizontal="center" vertical="top" wrapText="1"/>
    </xf>
    <xf numFmtId="165" fontId="13" fillId="10" borderId="1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Alignment="1">
      <alignment horizontal="center"/>
    </xf>
    <xf numFmtId="167" fontId="7" fillId="0" borderId="1" xfId="0" applyNumberFormat="1" applyFont="1" applyFill="1" applyBorder="1" applyAlignment="1">
      <alignment horizontal="center" vertical="center" wrapText="1"/>
    </xf>
    <xf numFmtId="165" fontId="13" fillId="9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165" fontId="7" fillId="0" borderId="6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49" fontId="3" fillId="8" borderId="1" xfId="0" applyNumberFormat="1" applyFont="1" applyFill="1" applyBorder="1" applyAlignment="1">
      <alignment horizontal="left" vertical="top" wrapText="1"/>
    </xf>
    <xf numFmtId="0" fontId="23" fillId="0" borderId="0" xfId="0" applyFont="1" applyAlignment="1">
      <alignment horizontal="right"/>
    </xf>
    <xf numFmtId="165" fontId="7" fillId="0" borderId="3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0" fillId="12" borderId="0" xfId="0" applyFill="1"/>
    <xf numFmtId="0" fontId="7" fillId="0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49" fontId="14" fillId="0" borderId="4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49" fontId="3" fillId="8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justify" vertical="center" wrapText="1"/>
    </xf>
    <xf numFmtId="164" fontId="22" fillId="0" borderId="4" xfId="0" applyNumberFormat="1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3" xfId="0" applyFont="1" applyBorder="1" applyAlignment="1">
      <alignment horizontal="justify" vertical="center" wrapText="1"/>
    </xf>
    <xf numFmtId="0" fontId="22" fillId="0" borderId="4" xfId="0" applyFont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justify" vertical="top" wrapText="1"/>
    </xf>
    <xf numFmtId="0" fontId="10" fillId="0" borderId="3" xfId="0" applyFont="1" applyFill="1" applyBorder="1" applyAlignment="1">
      <alignment horizontal="justify" vertical="top" wrapText="1"/>
    </xf>
    <xf numFmtId="0" fontId="10" fillId="0" borderId="4" xfId="0" applyFont="1" applyFill="1" applyBorder="1" applyAlignment="1">
      <alignment horizontal="justify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10" fillId="6" borderId="2" xfId="0" applyNumberFormat="1" applyFont="1" applyFill="1" applyBorder="1" applyAlignment="1">
      <alignment horizontal="left" vertical="top" wrapText="1"/>
    </xf>
    <xf numFmtId="49" fontId="10" fillId="6" borderId="3" xfId="0" applyNumberFormat="1" applyFont="1" applyFill="1" applyBorder="1" applyAlignment="1">
      <alignment horizontal="left" vertical="top" wrapText="1"/>
    </xf>
    <xf numFmtId="49" fontId="10" fillId="6" borderId="4" xfId="0" applyNumberFormat="1" applyFont="1" applyFill="1" applyBorder="1" applyAlignment="1">
      <alignment horizontal="left" vertical="top" wrapText="1"/>
    </xf>
    <xf numFmtId="49" fontId="10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left" vertical="top" wrapText="1"/>
    </xf>
    <xf numFmtId="0" fontId="12" fillId="7" borderId="5" xfId="0" applyNumberFormat="1" applyFont="1" applyFill="1" applyBorder="1" applyAlignment="1">
      <alignment horizontal="left" vertical="top" wrapText="1"/>
    </xf>
    <xf numFmtId="0" fontId="12" fillId="7" borderId="6" xfId="0" applyNumberFormat="1" applyFont="1" applyFill="1" applyBorder="1" applyAlignment="1">
      <alignment horizontal="left" vertical="top" wrapText="1"/>
    </xf>
    <xf numFmtId="0" fontId="12" fillId="7" borderId="7" xfId="0" applyNumberFormat="1" applyFont="1" applyFill="1" applyBorder="1" applyAlignment="1">
      <alignment horizontal="left" vertical="top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7" borderId="1" xfId="0" applyNumberFormat="1" applyFont="1" applyFill="1" applyBorder="1" applyAlignment="1">
      <alignment horizontal="left" vertical="top" wrapText="1"/>
    </xf>
    <xf numFmtId="0" fontId="17" fillId="0" borderId="1" xfId="0" applyNumberFormat="1" applyFont="1" applyFill="1" applyBorder="1" applyAlignment="1">
      <alignment horizontal="left" vertical="top" wrapText="1"/>
    </xf>
    <xf numFmtId="0" fontId="8" fillId="7" borderId="5" xfId="0" applyFont="1" applyFill="1" applyBorder="1" applyAlignment="1">
      <alignment horizontal="left" vertical="top" wrapText="1"/>
    </xf>
    <xf numFmtId="0" fontId="8" fillId="7" borderId="6" xfId="0" applyFont="1" applyFill="1" applyBorder="1" applyAlignment="1">
      <alignment horizontal="left" vertical="top" wrapText="1"/>
    </xf>
    <xf numFmtId="0" fontId="8" fillId="7" borderId="7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top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left" vertical="top" wrapText="1"/>
    </xf>
    <xf numFmtId="0" fontId="20" fillId="7" borderId="7" xfId="0" applyFont="1" applyFill="1" applyBorder="1" applyAlignment="1">
      <alignment horizontal="left" vertical="top" wrapText="1"/>
    </xf>
    <xf numFmtId="0" fontId="12" fillId="7" borderId="1" xfId="0" applyNumberFormat="1" applyFont="1" applyFill="1" applyBorder="1" applyAlignment="1">
      <alignment horizontal="left" vertical="top" wrapText="1"/>
    </xf>
    <xf numFmtId="49" fontId="3" fillId="8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top" wrapText="1"/>
    </xf>
    <xf numFmtId="0" fontId="8" fillId="7" borderId="5" xfId="0" applyFont="1" applyFill="1" applyBorder="1" applyAlignment="1">
      <alignment vertical="top" wrapText="1"/>
    </xf>
    <xf numFmtId="0" fontId="8" fillId="7" borderId="6" xfId="0" applyFont="1" applyFill="1" applyBorder="1" applyAlignment="1">
      <alignment vertical="top" wrapText="1"/>
    </xf>
    <xf numFmtId="0" fontId="8" fillId="7" borderId="7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top" wrapText="1"/>
    </xf>
    <xf numFmtId="0" fontId="5" fillId="3" borderId="6" xfId="0" applyNumberFormat="1" applyFont="1" applyFill="1" applyBorder="1" applyAlignment="1">
      <alignment horizontal="center" vertical="top" wrapText="1"/>
    </xf>
    <xf numFmtId="0" fontId="5" fillId="3" borderId="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horizontal="left" vertical="top" wrapText="1"/>
    </xf>
    <xf numFmtId="0" fontId="11" fillId="9" borderId="1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left" vertical="top" wrapText="1"/>
    </xf>
    <xf numFmtId="49" fontId="4" fillId="6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2" fontId="8" fillId="7" borderId="1" xfId="0" applyNumberFormat="1" applyFont="1" applyFill="1" applyBorder="1" applyAlignment="1">
      <alignment horizontal="left" vertical="top" wrapText="1"/>
    </xf>
    <xf numFmtId="49" fontId="17" fillId="8" borderId="1" xfId="0" applyNumberFormat="1" applyFont="1" applyFill="1" applyBorder="1" applyAlignment="1">
      <alignment horizontal="left" vertical="top" wrapText="1"/>
    </xf>
    <xf numFmtId="49" fontId="5" fillId="5" borderId="2" xfId="0" applyNumberFormat="1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left" vertical="top" wrapText="1"/>
    </xf>
    <xf numFmtId="49" fontId="5" fillId="5" borderId="4" xfId="0" applyNumberFormat="1" applyFont="1" applyFill="1" applyBorder="1" applyAlignment="1">
      <alignment horizontal="left" vertical="top" wrapText="1"/>
    </xf>
    <xf numFmtId="49" fontId="7" fillId="7" borderId="1" xfId="0" applyNumberFormat="1" applyFont="1" applyFill="1" applyBorder="1" applyAlignment="1">
      <alignment horizontal="left" vertical="top" wrapText="1"/>
    </xf>
    <xf numFmtId="0" fontId="8" fillId="7" borderId="5" xfId="0" applyNumberFormat="1" applyFont="1" applyFill="1" applyBorder="1" applyAlignment="1">
      <alignment horizontal="left" vertical="top" wrapText="1"/>
    </xf>
    <xf numFmtId="0" fontId="8" fillId="7" borderId="6" xfId="0" applyNumberFormat="1" applyFont="1" applyFill="1" applyBorder="1" applyAlignment="1">
      <alignment horizontal="left" vertical="top" wrapText="1"/>
    </xf>
    <xf numFmtId="0" fontId="8" fillId="7" borderId="7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0" fontId="7" fillId="5" borderId="2" xfId="0" applyNumberFormat="1" applyFont="1" applyFill="1" applyBorder="1" applyAlignment="1">
      <alignment horizontal="left" vertical="top" wrapText="1"/>
    </xf>
    <xf numFmtId="0" fontId="7" fillId="5" borderId="3" xfId="0" applyNumberFormat="1" applyFont="1" applyFill="1" applyBorder="1" applyAlignment="1">
      <alignment horizontal="left" vertical="top" wrapText="1"/>
    </xf>
    <xf numFmtId="0" fontId="7" fillId="5" borderId="4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left" vertical="top" wrapText="1"/>
    </xf>
    <xf numFmtId="0" fontId="8" fillId="7" borderId="1" xfId="0" applyNumberFormat="1" applyFont="1" applyFill="1" applyBorder="1" applyAlignment="1">
      <alignment horizontal="left" vertical="top" wrapText="1"/>
    </xf>
    <xf numFmtId="0" fontId="7" fillId="7" borderId="1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8" fillId="7" borderId="1" xfId="0" applyNumberFormat="1" applyFont="1" applyFill="1" applyBorder="1" applyAlignment="1">
      <alignment horizontal="justify" vertical="top" wrapText="1"/>
    </xf>
    <xf numFmtId="0" fontId="7" fillId="7" borderId="1" xfId="0" applyNumberFormat="1" applyFont="1" applyFill="1" applyBorder="1" applyAlignment="1">
      <alignment horizontal="justify" vertical="top" wrapText="1"/>
    </xf>
    <xf numFmtId="0" fontId="5" fillId="6" borderId="2" xfId="0" applyNumberFormat="1" applyFont="1" applyFill="1" applyBorder="1" applyAlignment="1">
      <alignment horizontal="left" vertical="top" wrapText="1"/>
    </xf>
    <xf numFmtId="0" fontId="5" fillId="6" borderId="3" xfId="0" applyNumberFormat="1" applyFont="1" applyFill="1" applyBorder="1" applyAlignment="1">
      <alignment horizontal="left" vertical="top" wrapText="1"/>
    </xf>
    <xf numFmtId="0" fontId="5" fillId="6" borderId="4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top" wrapText="1"/>
    </xf>
    <xf numFmtId="0" fontId="5" fillId="10" borderId="1" xfId="0" applyFont="1" applyFill="1" applyBorder="1" applyAlignment="1">
      <alignment vertical="top" wrapText="1"/>
    </xf>
    <xf numFmtId="0" fontId="8" fillId="7" borderId="1" xfId="0" applyNumberFormat="1" applyFont="1" applyFill="1" applyBorder="1" applyAlignment="1">
      <alignment horizontal="left" vertical="center" wrapText="1"/>
    </xf>
    <xf numFmtId="0" fontId="7" fillId="8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7" fillId="7" borderId="7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Border="1" applyAlignment="1">
      <alignment horizontal="center" vertical="center" wrapText="1"/>
    </xf>
    <xf numFmtId="164" fontId="22" fillId="0" borderId="3" xfId="0" applyNumberFormat="1" applyFont="1" applyBorder="1" applyAlignment="1">
      <alignment horizontal="center" vertical="center" wrapText="1"/>
    </xf>
    <xf numFmtId="164" fontId="22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top" wrapText="1"/>
    </xf>
    <xf numFmtId="0" fontId="7" fillId="6" borderId="2" xfId="0" applyNumberFormat="1" applyFont="1" applyFill="1" applyBorder="1" applyAlignment="1">
      <alignment horizontal="left" vertical="top" wrapText="1"/>
    </xf>
    <xf numFmtId="0" fontId="7" fillId="6" borderId="3" xfId="0" applyNumberFormat="1" applyFont="1" applyFill="1" applyBorder="1" applyAlignment="1">
      <alignment horizontal="left" vertical="top" wrapText="1"/>
    </xf>
    <xf numFmtId="0" fontId="7" fillId="6" borderId="4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justify" vertical="top" wrapText="1"/>
    </xf>
    <xf numFmtId="0" fontId="7" fillId="6" borderId="3" xfId="0" applyFont="1" applyFill="1" applyBorder="1" applyAlignment="1">
      <alignment horizontal="justify" vertical="top" wrapText="1"/>
    </xf>
    <xf numFmtId="0" fontId="7" fillId="6" borderId="4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justify" vertical="top" wrapText="1"/>
    </xf>
    <xf numFmtId="0" fontId="9" fillId="7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9" fillId="7" borderId="5" xfId="0" applyFont="1" applyFill="1" applyBorder="1" applyAlignment="1">
      <alignment horizontal="left" vertical="top" wrapText="1"/>
    </xf>
    <xf numFmtId="0" fontId="9" fillId="7" borderId="6" xfId="0" applyFont="1" applyFill="1" applyBorder="1" applyAlignment="1">
      <alignment horizontal="left" vertical="top" wrapText="1"/>
    </xf>
    <xf numFmtId="0" fontId="9" fillId="7" borderId="7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justify" vertical="top" wrapText="1"/>
    </xf>
    <xf numFmtId="0" fontId="3" fillId="0" borderId="3" xfId="0" applyNumberFormat="1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0" fillId="3" borderId="1" xfId="0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left" vertical="top" wrapText="1"/>
    </xf>
    <xf numFmtId="49" fontId="14" fillId="0" borderId="3" xfId="0" applyNumberFormat="1" applyFont="1" applyFill="1" applyBorder="1" applyAlignment="1">
      <alignment horizontal="left" vertical="top" wrapText="1"/>
    </xf>
    <xf numFmtId="49" fontId="14" fillId="0" borderId="4" xfId="0" applyNumberFormat="1" applyFont="1" applyFill="1" applyBorder="1" applyAlignment="1">
      <alignment horizontal="left" vertical="top" wrapText="1"/>
    </xf>
    <xf numFmtId="0" fontId="14" fillId="0" borderId="2" xfId="0" applyNumberFormat="1" applyFont="1" applyFill="1" applyBorder="1" applyAlignment="1">
      <alignment horizontal="left" vertical="top" wrapText="1"/>
    </xf>
    <xf numFmtId="0" fontId="14" fillId="0" borderId="3" xfId="0" applyNumberFormat="1" applyFont="1" applyFill="1" applyBorder="1" applyAlignment="1">
      <alignment horizontal="left" vertical="top" wrapText="1"/>
    </xf>
    <xf numFmtId="0" fontId="14" fillId="0" borderId="4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wrapText="1"/>
    </xf>
    <xf numFmtId="0" fontId="22" fillId="0" borderId="2" xfId="0" applyFont="1" applyBorder="1" applyAlignment="1">
      <alignment horizontal="justify" vertical="top" wrapText="1"/>
    </xf>
    <xf numFmtId="0" fontId="22" fillId="0" borderId="3" xfId="0" applyFont="1" applyBorder="1" applyAlignment="1">
      <alignment horizontal="justify" vertical="top" wrapText="1"/>
    </xf>
    <xf numFmtId="0" fontId="22" fillId="0" borderId="4" xfId="0" applyFont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5" borderId="2" xfId="0" applyFont="1" applyFill="1" applyBorder="1" applyAlignment="1">
      <alignment vertical="top" wrapText="1"/>
    </xf>
    <xf numFmtId="0" fontId="5" fillId="5" borderId="3" xfId="0" applyFon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6" borderId="3" xfId="0" applyFont="1" applyFill="1" applyBorder="1" applyAlignment="1">
      <alignment vertical="top" wrapText="1"/>
    </xf>
    <xf numFmtId="0" fontId="5" fillId="6" borderId="4" xfId="0" applyFont="1" applyFill="1" applyBorder="1" applyAlignment="1">
      <alignment vertical="top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79"/>
  <sheetViews>
    <sheetView tabSelected="1" view="pageBreakPreview" topLeftCell="A1871" zoomScale="93" zoomScaleNormal="98" zoomScaleSheetLayoutView="93" workbookViewId="0">
      <selection activeCell="A2048" sqref="A2048:A2053"/>
    </sheetView>
  </sheetViews>
  <sheetFormatPr defaultRowHeight="18.75"/>
  <cols>
    <col min="1" max="1" width="4.69921875" customWidth="1"/>
    <col min="2" max="2" width="31" customWidth="1"/>
    <col min="3" max="3" width="26.796875" customWidth="1"/>
    <col min="4" max="4" width="11.796875" customWidth="1"/>
    <col min="5" max="5" width="11" customWidth="1"/>
    <col min="6" max="6" width="10.8984375" customWidth="1"/>
    <col min="7" max="7" width="10.3984375" customWidth="1"/>
    <col min="8" max="8" width="10" customWidth="1"/>
    <col min="9" max="9" width="9.3984375" customWidth="1"/>
    <col min="10" max="10" width="42.19921875" customWidth="1"/>
  </cols>
  <sheetData>
    <row r="1" spans="1:11">
      <c r="J1" s="114" t="s">
        <v>759</v>
      </c>
    </row>
    <row r="2" spans="1:11" ht="78" customHeight="1">
      <c r="A2" s="394" t="s">
        <v>749</v>
      </c>
      <c r="B2" s="395"/>
      <c r="C2" s="395"/>
      <c r="D2" s="395"/>
      <c r="E2" s="395"/>
      <c r="F2" s="395"/>
      <c r="G2" s="395"/>
      <c r="H2" s="395"/>
      <c r="I2" s="395"/>
      <c r="J2" s="395"/>
    </row>
    <row r="4" spans="1:11">
      <c r="A4" s="198" t="s">
        <v>0</v>
      </c>
      <c r="B4" s="396" t="s">
        <v>1</v>
      </c>
      <c r="C4" s="399" t="s">
        <v>2</v>
      </c>
      <c r="D4" s="399"/>
      <c r="E4" s="399"/>
      <c r="F4" s="399"/>
      <c r="G4" s="399" t="s">
        <v>3</v>
      </c>
      <c r="H4" s="399" t="s">
        <v>4</v>
      </c>
      <c r="I4" s="399" t="s">
        <v>5</v>
      </c>
      <c r="J4" s="396" t="s">
        <v>6</v>
      </c>
    </row>
    <row r="5" spans="1:11">
      <c r="A5" s="198"/>
      <c r="B5" s="397"/>
      <c r="C5" s="399" t="s">
        <v>7</v>
      </c>
      <c r="D5" s="399" t="s">
        <v>8</v>
      </c>
      <c r="E5" s="399"/>
      <c r="F5" s="399"/>
      <c r="G5" s="399"/>
      <c r="H5" s="399"/>
      <c r="I5" s="399"/>
      <c r="J5" s="397"/>
    </row>
    <row r="6" spans="1:11">
      <c r="A6" s="198"/>
      <c r="B6" s="397"/>
      <c r="C6" s="399"/>
      <c r="D6" s="399" t="s">
        <v>9</v>
      </c>
      <c r="E6" s="399"/>
      <c r="F6" s="399"/>
      <c r="G6" s="399"/>
      <c r="H6" s="399"/>
      <c r="I6" s="399"/>
      <c r="J6" s="397"/>
    </row>
    <row r="7" spans="1:11" ht="24" customHeight="1">
      <c r="A7" s="198"/>
      <c r="B7" s="398"/>
      <c r="C7" s="399"/>
      <c r="D7" s="5" t="s">
        <v>10</v>
      </c>
      <c r="E7" s="5" t="s">
        <v>11</v>
      </c>
      <c r="F7" s="5" t="s">
        <v>12</v>
      </c>
      <c r="G7" s="399"/>
      <c r="H7" s="399"/>
      <c r="I7" s="399"/>
      <c r="J7" s="398"/>
    </row>
    <row r="8" spans="1:11" ht="14.25" customHeight="1">
      <c r="A8" s="3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</row>
    <row r="9" spans="1:11">
      <c r="A9" s="337"/>
      <c r="B9" s="400" t="s">
        <v>13</v>
      </c>
      <c r="C9" s="6" t="s">
        <v>14</v>
      </c>
      <c r="D9" s="47">
        <f>SUM(D10:D14)</f>
        <v>9503218.0993300006</v>
      </c>
      <c r="E9" s="47">
        <f t="shared" ref="E9:F9" si="0">SUM(E10:E14)</f>
        <v>9305442.0322399978</v>
      </c>
      <c r="F9" s="47">
        <f t="shared" ca="1" si="0"/>
        <v>9015660.6303400006</v>
      </c>
      <c r="G9" s="194"/>
      <c r="H9" s="194"/>
      <c r="I9" s="194"/>
      <c r="J9" s="214" t="s">
        <v>862</v>
      </c>
      <c r="K9">
        <f ca="1">F9/D9*100</f>
        <v>94.755437267646542</v>
      </c>
    </row>
    <row r="10" spans="1:11">
      <c r="A10" s="337"/>
      <c r="B10" s="400"/>
      <c r="C10" s="6" t="s">
        <v>15</v>
      </c>
      <c r="D10" s="47">
        <f t="shared" ref="D10:F14" si="1">D17+D60+D111+D492+D1708+D1850+D1874+D1949+D2049</f>
        <v>213719.88120999996</v>
      </c>
      <c r="E10" s="47">
        <f t="shared" si="1"/>
        <v>209321.22895999998</v>
      </c>
      <c r="F10" s="47">
        <f t="shared" ca="1" si="1"/>
        <v>205626.41368000003</v>
      </c>
      <c r="G10" s="192"/>
      <c r="H10" s="192"/>
      <c r="I10" s="192"/>
      <c r="J10" s="192"/>
    </row>
    <row r="11" spans="1:11">
      <c r="A11" s="337"/>
      <c r="B11" s="400"/>
      <c r="C11" s="6" t="s">
        <v>16</v>
      </c>
      <c r="D11" s="47">
        <f t="shared" si="1"/>
        <v>8566779.8814000003</v>
      </c>
      <c r="E11" s="47">
        <f t="shared" si="1"/>
        <v>8394806.3129799999</v>
      </c>
      <c r="F11" s="47">
        <f t="shared" si="1"/>
        <v>8220951.7348000007</v>
      </c>
      <c r="G11" s="192"/>
      <c r="H11" s="192"/>
      <c r="I11" s="192"/>
      <c r="J11" s="192"/>
    </row>
    <row r="12" spans="1:11">
      <c r="A12" s="337"/>
      <c r="B12" s="400"/>
      <c r="C12" s="6" t="s">
        <v>17</v>
      </c>
      <c r="D12" s="47">
        <f t="shared" si="1"/>
        <v>9377.2060799999999</v>
      </c>
      <c r="E12" s="47">
        <f t="shared" si="1"/>
        <v>10841.385679999999</v>
      </c>
      <c r="F12" s="47">
        <f t="shared" si="1"/>
        <v>10841.385679999999</v>
      </c>
      <c r="G12" s="192"/>
      <c r="H12" s="192"/>
      <c r="I12" s="192"/>
      <c r="J12" s="192"/>
    </row>
    <row r="13" spans="1:11">
      <c r="A13" s="337"/>
      <c r="B13" s="400"/>
      <c r="C13" s="6" t="s">
        <v>18</v>
      </c>
      <c r="D13" s="47">
        <f t="shared" si="1"/>
        <v>708253.27</v>
      </c>
      <c r="E13" s="47">
        <f t="shared" si="1"/>
        <v>684614.83342000004</v>
      </c>
      <c r="F13" s="47">
        <f t="shared" si="1"/>
        <v>684614.83342000004</v>
      </c>
      <c r="G13" s="192"/>
      <c r="H13" s="192"/>
      <c r="I13" s="192"/>
      <c r="J13" s="192"/>
    </row>
    <row r="14" spans="1:11" ht="24">
      <c r="A14" s="337"/>
      <c r="B14" s="400"/>
      <c r="C14" s="6" t="s">
        <v>19</v>
      </c>
      <c r="D14" s="47">
        <f t="shared" si="1"/>
        <v>5087.8606399999999</v>
      </c>
      <c r="E14" s="47">
        <f t="shared" si="1"/>
        <v>5858.2712000000001</v>
      </c>
      <c r="F14" s="47">
        <f t="shared" si="1"/>
        <v>5821.4732000000004</v>
      </c>
      <c r="G14" s="193"/>
      <c r="H14" s="193"/>
      <c r="I14" s="193"/>
      <c r="J14" s="193"/>
    </row>
    <row r="15" spans="1:11">
      <c r="A15" s="175"/>
      <c r="B15" s="386" t="s">
        <v>20</v>
      </c>
      <c r="C15" s="401"/>
      <c r="D15" s="401"/>
      <c r="E15" s="401"/>
      <c r="F15" s="401"/>
      <c r="G15" s="401"/>
      <c r="H15" s="401"/>
      <c r="I15" s="401"/>
      <c r="J15" s="401"/>
    </row>
    <row r="16" spans="1:11">
      <c r="A16" s="221" t="s">
        <v>21</v>
      </c>
      <c r="B16" s="275" t="s">
        <v>22</v>
      </c>
      <c r="C16" s="8" t="s">
        <v>14</v>
      </c>
      <c r="D16" s="38">
        <f>SUM(D17:D21)</f>
        <v>214915.97865</v>
      </c>
      <c r="E16" s="38">
        <f t="shared" ref="E16:F16" si="2">SUM(E17:E21)</f>
        <v>214915.97865</v>
      </c>
      <c r="F16" s="38">
        <f t="shared" si="2"/>
        <v>215280.36496000001</v>
      </c>
      <c r="G16" s="194"/>
      <c r="H16" s="194"/>
      <c r="I16" s="194"/>
      <c r="J16" s="214" t="s">
        <v>770</v>
      </c>
      <c r="K16">
        <f>F16/D16*100</f>
        <v>100.16954826359998</v>
      </c>
    </row>
    <row r="17" spans="1:10">
      <c r="A17" s="221"/>
      <c r="B17" s="275"/>
      <c r="C17" s="8" t="s">
        <v>15</v>
      </c>
      <c r="D17" s="38">
        <f>D23</f>
        <v>0</v>
      </c>
      <c r="E17" s="38">
        <f t="shared" ref="E17:F17" si="3">E23</f>
        <v>0</v>
      </c>
      <c r="F17" s="38">
        <f t="shared" si="3"/>
        <v>0</v>
      </c>
      <c r="G17" s="192"/>
      <c r="H17" s="192"/>
      <c r="I17" s="192"/>
      <c r="J17" s="192"/>
    </row>
    <row r="18" spans="1:10">
      <c r="A18" s="221"/>
      <c r="B18" s="275"/>
      <c r="C18" s="8" t="s">
        <v>16</v>
      </c>
      <c r="D18" s="38">
        <f t="shared" ref="D18:F18" si="4">D24</f>
        <v>214915.97865</v>
      </c>
      <c r="E18" s="38">
        <f t="shared" si="4"/>
        <v>214915.97865</v>
      </c>
      <c r="F18" s="38">
        <f t="shared" si="4"/>
        <v>215280.36496000001</v>
      </c>
      <c r="G18" s="192"/>
      <c r="H18" s="192"/>
      <c r="I18" s="192"/>
      <c r="J18" s="192"/>
    </row>
    <row r="19" spans="1:10">
      <c r="A19" s="221"/>
      <c r="B19" s="275"/>
      <c r="C19" s="8" t="s">
        <v>17</v>
      </c>
      <c r="D19" s="38">
        <f t="shared" ref="D19:F19" si="5">D25</f>
        <v>0</v>
      </c>
      <c r="E19" s="38">
        <f t="shared" si="5"/>
        <v>0</v>
      </c>
      <c r="F19" s="38">
        <f t="shared" si="5"/>
        <v>0</v>
      </c>
      <c r="G19" s="192"/>
      <c r="H19" s="192"/>
      <c r="I19" s="192"/>
      <c r="J19" s="192"/>
    </row>
    <row r="20" spans="1:10">
      <c r="A20" s="221"/>
      <c r="B20" s="275"/>
      <c r="C20" s="8" t="s">
        <v>18</v>
      </c>
      <c r="D20" s="38">
        <f t="shared" ref="D20:F20" si="6">D26</f>
        <v>0</v>
      </c>
      <c r="E20" s="38">
        <f t="shared" si="6"/>
        <v>0</v>
      </c>
      <c r="F20" s="38">
        <f t="shared" si="6"/>
        <v>0</v>
      </c>
      <c r="G20" s="192"/>
      <c r="H20" s="192"/>
      <c r="I20" s="192"/>
      <c r="J20" s="192"/>
    </row>
    <row r="21" spans="1:10" ht="24">
      <c r="A21" s="221"/>
      <c r="B21" s="275"/>
      <c r="C21" s="8" t="s">
        <v>19</v>
      </c>
      <c r="D21" s="38">
        <f t="shared" ref="D21:F21" si="7">D27</f>
        <v>0</v>
      </c>
      <c r="E21" s="38">
        <f t="shared" si="7"/>
        <v>0</v>
      </c>
      <c r="F21" s="38">
        <f t="shared" si="7"/>
        <v>0</v>
      </c>
      <c r="G21" s="193"/>
      <c r="H21" s="193"/>
      <c r="I21" s="193"/>
      <c r="J21" s="193"/>
    </row>
    <row r="22" spans="1:10">
      <c r="A22" s="246"/>
      <c r="B22" s="329" t="s">
        <v>23</v>
      </c>
      <c r="C22" s="9" t="s">
        <v>14</v>
      </c>
      <c r="D22" s="39">
        <f>SUM(D23:D27)</f>
        <v>214915.97865</v>
      </c>
      <c r="E22" s="39">
        <f t="shared" ref="E22:F22" si="8">SUM(E23:E27)</f>
        <v>214915.97865</v>
      </c>
      <c r="F22" s="39">
        <f t="shared" si="8"/>
        <v>215280.36496000001</v>
      </c>
      <c r="G22" s="194"/>
      <c r="H22" s="194"/>
      <c r="I22" s="194"/>
      <c r="J22" s="194"/>
    </row>
    <row r="23" spans="1:10">
      <c r="A23" s="246"/>
      <c r="B23" s="329"/>
      <c r="C23" s="9" t="s">
        <v>15</v>
      </c>
      <c r="D23" s="39">
        <f>D29</f>
        <v>0</v>
      </c>
      <c r="E23" s="39">
        <f t="shared" ref="E23:F23" si="9">E29</f>
        <v>0</v>
      </c>
      <c r="F23" s="39">
        <f t="shared" si="9"/>
        <v>0</v>
      </c>
      <c r="G23" s="192"/>
      <c r="H23" s="192"/>
      <c r="I23" s="192"/>
      <c r="J23" s="192"/>
    </row>
    <row r="24" spans="1:10">
      <c r="A24" s="246"/>
      <c r="B24" s="329"/>
      <c r="C24" s="9" t="s">
        <v>16</v>
      </c>
      <c r="D24" s="39">
        <f t="shared" ref="D24:F24" si="10">D30</f>
        <v>214915.97865</v>
      </c>
      <c r="E24" s="39">
        <f t="shared" si="10"/>
        <v>214915.97865</v>
      </c>
      <c r="F24" s="39">
        <f t="shared" si="10"/>
        <v>215280.36496000001</v>
      </c>
      <c r="G24" s="192"/>
      <c r="H24" s="192"/>
      <c r="I24" s="192"/>
      <c r="J24" s="192"/>
    </row>
    <row r="25" spans="1:10">
      <c r="A25" s="246"/>
      <c r="B25" s="329"/>
      <c r="C25" s="9" t="s">
        <v>17</v>
      </c>
      <c r="D25" s="39">
        <f t="shared" ref="D25:F25" si="11">D31</f>
        <v>0</v>
      </c>
      <c r="E25" s="39">
        <f t="shared" si="11"/>
        <v>0</v>
      </c>
      <c r="F25" s="39">
        <f t="shared" si="11"/>
        <v>0</v>
      </c>
      <c r="G25" s="192"/>
      <c r="H25" s="192"/>
      <c r="I25" s="192"/>
      <c r="J25" s="192"/>
    </row>
    <row r="26" spans="1:10">
      <c r="A26" s="246"/>
      <c r="B26" s="329"/>
      <c r="C26" s="9" t="s">
        <v>18</v>
      </c>
      <c r="D26" s="39">
        <f t="shared" ref="D26:F26" si="12">D32</f>
        <v>0</v>
      </c>
      <c r="E26" s="39">
        <f t="shared" si="12"/>
        <v>0</v>
      </c>
      <c r="F26" s="39">
        <f t="shared" si="12"/>
        <v>0</v>
      </c>
      <c r="G26" s="192"/>
      <c r="H26" s="192"/>
      <c r="I26" s="192"/>
      <c r="J26" s="192"/>
    </row>
    <row r="27" spans="1:10" ht="25.5" customHeight="1">
      <c r="A27" s="246"/>
      <c r="B27" s="329"/>
      <c r="C27" s="9" t="s">
        <v>19</v>
      </c>
      <c r="D27" s="39">
        <f t="shared" ref="D27:F27" si="13">D33</f>
        <v>0</v>
      </c>
      <c r="E27" s="39">
        <f t="shared" si="13"/>
        <v>0</v>
      </c>
      <c r="F27" s="39">
        <f t="shared" si="13"/>
        <v>0</v>
      </c>
      <c r="G27" s="193"/>
      <c r="H27" s="193"/>
      <c r="I27" s="193"/>
      <c r="J27" s="193"/>
    </row>
    <row r="28" spans="1:10">
      <c r="A28" s="182" t="s">
        <v>24</v>
      </c>
      <c r="B28" s="334" t="s">
        <v>25</v>
      </c>
      <c r="C28" s="10" t="s">
        <v>14</v>
      </c>
      <c r="D28" s="40">
        <f>SUM(D29:D33)</f>
        <v>214915.97865</v>
      </c>
      <c r="E28" s="40">
        <f t="shared" ref="E28:F28" si="14">SUM(E29:E33)</f>
        <v>214915.97865</v>
      </c>
      <c r="F28" s="40">
        <f t="shared" si="14"/>
        <v>215280.36496000001</v>
      </c>
      <c r="G28" s="402" t="s">
        <v>719</v>
      </c>
      <c r="H28" s="402" t="s">
        <v>720</v>
      </c>
      <c r="I28" s="194"/>
      <c r="J28" s="194"/>
    </row>
    <row r="29" spans="1:10">
      <c r="A29" s="183"/>
      <c r="B29" s="334"/>
      <c r="C29" s="10" t="s">
        <v>15</v>
      </c>
      <c r="D29" s="40">
        <f>D35+D50+D44</f>
        <v>0</v>
      </c>
      <c r="E29" s="40">
        <f t="shared" ref="E29:F29" si="15">E35+E50+E44</f>
        <v>0</v>
      </c>
      <c r="F29" s="40">
        <f t="shared" si="15"/>
        <v>0</v>
      </c>
      <c r="G29" s="403"/>
      <c r="H29" s="403"/>
      <c r="I29" s="192"/>
      <c r="J29" s="192"/>
    </row>
    <row r="30" spans="1:10">
      <c r="A30" s="183"/>
      <c r="B30" s="334"/>
      <c r="C30" s="10" t="s">
        <v>16</v>
      </c>
      <c r="D30" s="40">
        <f t="shared" ref="D30:F33" si="16">D36+D51+D45</f>
        <v>214915.97865</v>
      </c>
      <c r="E30" s="40">
        <f t="shared" si="16"/>
        <v>214915.97865</v>
      </c>
      <c r="F30" s="40">
        <f t="shared" si="16"/>
        <v>215280.36496000001</v>
      </c>
      <c r="G30" s="403"/>
      <c r="H30" s="403"/>
      <c r="I30" s="192"/>
      <c r="J30" s="192"/>
    </row>
    <row r="31" spans="1:10">
      <c r="A31" s="183"/>
      <c r="B31" s="334"/>
      <c r="C31" s="10" t="s">
        <v>17</v>
      </c>
      <c r="D31" s="40">
        <f t="shared" si="16"/>
        <v>0</v>
      </c>
      <c r="E31" s="40">
        <f t="shared" si="16"/>
        <v>0</v>
      </c>
      <c r="F31" s="40">
        <f t="shared" si="16"/>
        <v>0</v>
      </c>
      <c r="G31" s="403"/>
      <c r="H31" s="403"/>
      <c r="I31" s="192"/>
      <c r="J31" s="192"/>
    </row>
    <row r="32" spans="1:10">
      <c r="A32" s="183"/>
      <c r="B32" s="334"/>
      <c r="C32" s="10" t="s">
        <v>18</v>
      </c>
      <c r="D32" s="40">
        <f t="shared" si="16"/>
        <v>0</v>
      </c>
      <c r="E32" s="40">
        <f t="shared" si="16"/>
        <v>0</v>
      </c>
      <c r="F32" s="40">
        <f t="shared" si="16"/>
        <v>0</v>
      </c>
      <c r="G32" s="403"/>
      <c r="H32" s="403"/>
      <c r="I32" s="192"/>
      <c r="J32" s="192"/>
    </row>
    <row r="33" spans="1:10" ht="25.5" customHeight="1">
      <c r="A33" s="184"/>
      <c r="B33" s="334"/>
      <c r="C33" s="10" t="s">
        <v>19</v>
      </c>
      <c r="D33" s="40">
        <f t="shared" si="16"/>
        <v>0</v>
      </c>
      <c r="E33" s="40">
        <f t="shared" si="16"/>
        <v>0</v>
      </c>
      <c r="F33" s="40">
        <f t="shared" si="16"/>
        <v>0</v>
      </c>
      <c r="G33" s="404"/>
      <c r="H33" s="404"/>
      <c r="I33" s="193"/>
      <c r="J33" s="193"/>
    </row>
    <row r="34" spans="1:10" ht="18" customHeight="1">
      <c r="A34" s="221" t="s">
        <v>26</v>
      </c>
      <c r="B34" s="181" t="s">
        <v>27</v>
      </c>
      <c r="C34" s="11" t="s">
        <v>14</v>
      </c>
      <c r="D34" s="36">
        <f>SUM(D35:D39)</f>
        <v>363.625</v>
      </c>
      <c r="E34" s="36">
        <f t="shared" ref="E34:F34" si="17">SUM(E35:E39)</f>
        <v>363.625</v>
      </c>
      <c r="F34" s="36">
        <f t="shared" si="17"/>
        <v>363.625</v>
      </c>
      <c r="G34" s="185" t="s">
        <v>162</v>
      </c>
      <c r="H34" s="185" t="s">
        <v>163</v>
      </c>
      <c r="I34" s="185"/>
      <c r="J34" s="360" t="s">
        <v>766</v>
      </c>
    </row>
    <row r="35" spans="1:10" ht="18.75" customHeight="1">
      <c r="A35" s="221"/>
      <c r="B35" s="181"/>
      <c r="C35" s="11" t="s">
        <v>15</v>
      </c>
      <c r="D35" s="34">
        <v>0</v>
      </c>
      <c r="E35" s="34">
        <v>0</v>
      </c>
      <c r="F35" s="34">
        <v>0</v>
      </c>
      <c r="G35" s="186"/>
      <c r="H35" s="186"/>
      <c r="I35" s="186"/>
      <c r="J35" s="361"/>
    </row>
    <row r="36" spans="1:10">
      <c r="A36" s="221"/>
      <c r="B36" s="181"/>
      <c r="C36" s="11" t="s">
        <v>16</v>
      </c>
      <c r="D36" s="35">
        <v>363.625</v>
      </c>
      <c r="E36" s="35">
        <v>363.625</v>
      </c>
      <c r="F36" s="35">
        <v>363.625</v>
      </c>
      <c r="G36" s="186"/>
      <c r="H36" s="186"/>
      <c r="I36" s="186"/>
      <c r="J36" s="361"/>
    </row>
    <row r="37" spans="1:10">
      <c r="A37" s="221"/>
      <c r="B37" s="181"/>
      <c r="C37" s="11" t="s">
        <v>17</v>
      </c>
      <c r="D37" s="34">
        <v>0</v>
      </c>
      <c r="E37" s="34">
        <v>0</v>
      </c>
      <c r="F37" s="34">
        <v>0</v>
      </c>
      <c r="G37" s="186"/>
      <c r="H37" s="186"/>
      <c r="I37" s="186"/>
      <c r="J37" s="361"/>
    </row>
    <row r="38" spans="1:10">
      <c r="A38" s="221"/>
      <c r="B38" s="181"/>
      <c r="C38" s="11" t="s">
        <v>18</v>
      </c>
      <c r="D38" s="34">
        <v>0</v>
      </c>
      <c r="E38" s="34">
        <v>0</v>
      </c>
      <c r="F38" s="34">
        <v>0</v>
      </c>
      <c r="G38" s="186"/>
      <c r="H38" s="186"/>
      <c r="I38" s="186"/>
      <c r="J38" s="361"/>
    </row>
    <row r="39" spans="1:10" ht="26.25" customHeight="1">
      <c r="A39" s="221"/>
      <c r="B39" s="181"/>
      <c r="C39" s="11" t="s">
        <v>19</v>
      </c>
      <c r="D39" s="34">
        <v>0</v>
      </c>
      <c r="E39" s="34">
        <v>0</v>
      </c>
      <c r="F39" s="34">
        <v>0</v>
      </c>
      <c r="G39" s="187"/>
      <c r="H39" s="187"/>
      <c r="I39" s="187"/>
      <c r="J39" s="362"/>
    </row>
    <row r="40" spans="1:10" ht="30.75" customHeight="1">
      <c r="A40" s="173"/>
      <c r="B40" s="342" t="s">
        <v>721</v>
      </c>
      <c r="C40" s="342"/>
      <c r="D40" s="342"/>
      <c r="E40" s="342"/>
      <c r="F40" s="342"/>
      <c r="G40" s="143" t="s">
        <v>48</v>
      </c>
      <c r="H40" s="118"/>
      <c r="I40" s="12"/>
      <c r="J40" s="13" t="s">
        <v>768</v>
      </c>
    </row>
    <row r="41" spans="1:10" ht="36.75" customHeight="1">
      <c r="A41" s="173"/>
      <c r="B41" s="342" t="s">
        <v>771</v>
      </c>
      <c r="C41" s="342"/>
      <c r="D41" s="342"/>
      <c r="E41" s="342"/>
      <c r="F41" s="342"/>
      <c r="G41" s="134" t="s">
        <v>48</v>
      </c>
      <c r="H41" s="118"/>
      <c r="I41" s="12"/>
      <c r="J41" s="13" t="s">
        <v>768</v>
      </c>
    </row>
    <row r="42" spans="1:10" ht="28.5" customHeight="1">
      <c r="A42" s="173"/>
      <c r="B42" s="342" t="s">
        <v>722</v>
      </c>
      <c r="C42" s="342"/>
      <c r="D42" s="342"/>
      <c r="E42" s="342"/>
      <c r="F42" s="342"/>
      <c r="G42" s="134" t="s">
        <v>31</v>
      </c>
      <c r="H42" s="12"/>
      <c r="I42" s="12"/>
      <c r="J42" s="13" t="s">
        <v>768</v>
      </c>
    </row>
    <row r="43" spans="1:10" ht="24.75" customHeight="1">
      <c r="A43" s="182" t="s">
        <v>767</v>
      </c>
      <c r="B43" s="181" t="s">
        <v>863</v>
      </c>
      <c r="C43" s="145" t="s">
        <v>14</v>
      </c>
      <c r="D43" s="36">
        <f>SUM(D44:D48)</f>
        <v>315.053</v>
      </c>
      <c r="E43" s="36">
        <f t="shared" ref="E43:F43" si="18">SUM(E44:E48)</f>
        <v>315.053</v>
      </c>
      <c r="F43" s="36">
        <f t="shared" si="18"/>
        <v>315.053</v>
      </c>
      <c r="G43" s="185"/>
      <c r="H43" s="185"/>
      <c r="I43" s="185"/>
      <c r="J43" s="188" t="s">
        <v>772</v>
      </c>
    </row>
    <row r="44" spans="1:10" ht="22.5" customHeight="1">
      <c r="A44" s="183"/>
      <c r="B44" s="181"/>
      <c r="C44" s="145" t="s">
        <v>15</v>
      </c>
      <c r="D44" s="34">
        <v>0</v>
      </c>
      <c r="E44" s="34">
        <v>0</v>
      </c>
      <c r="F44" s="34">
        <v>0</v>
      </c>
      <c r="G44" s="186"/>
      <c r="H44" s="186"/>
      <c r="I44" s="186"/>
      <c r="J44" s="189"/>
    </row>
    <row r="45" spans="1:10" ht="22.5" customHeight="1">
      <c r="A45" s="183"/>
      <c r="B45" s="181"/>
      <c r="C45" s="145" t="s">
        <v>16</v>
      </c>
      <c r="D45" s="35">
        <v>315.053</v>
      </c>
      <c r="E45" s="35">
        <v>315.053</v>
      </c>
      <c r="F45" s="35">
        <v>315.053</v>
      </c>
      <c r="G45" s="186"/>
      <c r="H45" s="186"/>
      <c r="I45" s="186"/>
      <c r="J45" s="189"/>
    </row>
    <row r="46" spans="1:10" ht="19.5" customHeight="1">
      <c r="A46" s="183"/>
      <c r="B46" s="181"/>
      <c r="C46" s="145" t="s">
        <v>17</v>
      </c>
      <c r="D46" s="34">
        <v>0</v>
      </c>
      <c r="E46" s="34">
        <v>0</v>
      </c>
      <c r="F46" s="34">
        <v>0</v>
      </c>
      <c r="G46" s="186"/>
      <c r="H46" s="186"/>
      <c r="I46" s="186"/>
      <c r="J46" s="189"/>
    </row>
    <row r="47" spans="1:10" ht="20.25" customHeight="1">
      <c r="A47" s="183"/>
      <c r="B47" s="181"/>
      <c r="C47" s="145" t="s">
        <v>18</v>
      </c>
      <c r="D47" s="34">
        <v>0</v>
      </c>
      <c r="E47" s="34">
        <v>0</v>
      </c>
      <c r="F47" s="34">
        <v>0</v>
      </c>
      <c r="G47" s="186"/>
      <c r="H47" s="186"/>
      <c r="I47" s="186"/>
      <c r="J47" s="189"/>
    </row>
    <row r="48" spans="1:10" ht="23.25" customHeight="1">
      <c r="A48" s="184"/>
      <c r="B48" s="181"/>
      <c r="C48" s="145" t="s">
        <v>19</v>
      </c>
      <c r="D48" s="34">
        <v>0</v>
      </c>
      <c r="E48" s="34">
        <v>0</v>
      </c>
      <c r="F48" s="34">
        <v>0</v>
      </c>
      <c r="G48" s="187"/>
      <c r="H48" s="187"/>
      <c r="I48" s="187"/>
      <c r="J48" s="190"/>
    </row>
    <row r="49" spans="1:11" ht="16.5" customHeight="1">
      <c r="A49" s="182" t="s">
        <v>32</v>
      </c>
      <c r="B49" s="181" t="s">
        <v>33</v>
      </c>
      <c r="C49" s="11" t="s">
        <v>14</v>
      </c>
      <c r="D49" s="36">
        <f>SUM(D50:D54)</f>
        <v>214237.30064999999</v>
      </c>
      <c r="E49" s="36">
        <f t="shared" ref="E49:F49" si="19">SUM(E50:E54)</f>
        <v>214237.30064999999</v>
      </c>
      <c r="F49" s="36">
        <f t="shared" si="19"/>
        <v>214601.68695999999</v>
      </c>
      <c r="G49" s="347" t="s">
        <v>164</v>
      </c>
      <c r="H49" s="347"/>
      <c r="I49" s="347" t="s">
        <v>769</v>
      </c>
      <c r="J49" s="391" t="s">
        <v>864</v>
      </c>
    </row>
    <row r="50" spans="1:11" ht="18.75" customHeight="1">
      <c r="A50" s="183"/>
      <c r="B50" s="181"/>
      <c r="C50" s="11" t="s">
        <v>15</v>
      </c>
      <c r="D50" s="34">
        <v>0</v>
      </c>
      <c r="E50" s="34">
        <v>0</v>
      </c>
      <c r="F50" s="34">
        <v>0</v>
      </c>
      <c r="G50" s="347"/>
      <c r="H50" s="347"/>
      <c r="I50" s="347"/>
      <c r="J50" s="392"/>
    </row>
    <row r="51" spans="1:11">
      <c r="A51" s="183"/>
      <c r="B51" s="181"/>
      <c r="C51" s="11" t="s">
        <v>16</v>
      </c>
      <c r="D51" s="34">
        <v>214237.30064999999</v>
      </c>
      <c r="E51" s="34">
        <v>214237.30064999999</v>
      </c>
      <c r="F51" s="34">
        <v>214601.68695999999</v>
      </c>
      <c r="G51" s="347"/>
      <c r="H51" s="347"/>
      <c r="I51" s="347"/>
      <c r="J51" s="392"/>
    </row>
    <row r="52" spans="1:11">
      <c r="A52" s="183"/>
      <c r="B52" s="181"/>
      <c r="C52" s="11" t="s">
        <v>17</v>
      </c>
      <c r="D52" s="34">
        <v>0</v>
      </c>
      <c r="E52" s="34">
        <v>0</v>
      </c>
      <c r="F52" s="34">
        <v>0</v>
      </c>
      <c r="G52" s="347"/>
      <c r="H52" s="347"/>
      <c r="I52" s="347"/>
      <c r="J52" s="392"/>
    </row>
    <row r="53" spans="1:11">
      <c r="A53" s="183"/>
      <c r="B53" s="181"/>
      <c r="C53" s="11" t="s">
        <v>18</v>
      </c>
      <c r="D53" s="34">
        <v>0</v>
      </c>
      <c r="E53" s="34">
        <v>0</v>
      </c>
      <c r="F53" s="34">
        <v>0</v>
      </c>
      <c r="G53" s="347"/>
      <c r="H53" s="347"/>
      <c r="I53" s="347"/>
      <c r="J53" s="392"/>
    </row>
    <row r="54" spans="1:11" ht="16.5" customHeight="1">
      <c r="A54" s="184"/>
      <c r="B54" s="181"/>
      <c r="C54" s="11" t="s">
        <v>19</v>
      </c>
      <c r="D54" s="34">
        <v>0</v>
      </c>
      <c r="E54" s="34">
        <v>0</v>
      </c>
      <c r="F54" s="34">
        <v>0</v>
      </c>
      <c r="G54" s="347"/>
      <c r="H54" s="347"/>
      <c r="I54" s="347"/>
      <c r="J54" s="393"/>
    </row>
    <row r="55" spans="1:11" ht="27.75" customHeight="1">
      <c r="A55" s="175"/>
      <c r="B55" s="342" t="s">
        <v>34</v>
      </c>
      <c r="C55" s="342"/>
      <c r="D55" s="342"/>
      <c r="E55" s="342"/>
      <c r="F55" s="342"/>
      <c r="G55" s="132" t="s">
        <v>28</v>
      </c>
      <c r="H55" s="144" t="s">
        <v>28</v>
      </c>
      <c r="I55" s="12"/>
      <c r="J55" s="13" t="s">
        <v>773</v>
      </c>
    </row>
    <row r="56" spans="1:11" ht="38.25" customHeight="1">
      <c r="A56" s="175"/>
      <c r="B56" s="342" t="s">
        <v>37</v>
      </c>
      <c r="C56" s="342"/>
      <c r="D56" s="342"/>
      <c r="E56" s="342"/>
      <c r="F56" s="342"/>
      <c r="G56" s="132" t="s">
        <v>30</v>
      </c>
      <c r="H56" s="144" t="s">
        <v>30</v>
      </c>
      <c r="I56" s="12"/>
      <c r="J56" s="13" t="s">
        <v>775</v>
      </c>
    </row>
    <row r="57" spans="1:11" ht="37.5" customHeight="1">
      <c r="A57" s="175"/>
      <c r="B57" s="342" t="s">
        <v>38</v>
      </c>
      <c r="C57" s="342"/>
      <c r="D57" s="342"/>
      <c r="E57" s="342"/>
      <c r="F57" s="342"/>
      <c r="G57" s="132" t="s">
        <v>31</v>
      </c>
      <c r="H57" s="12" t="s">
        <v>31</v>
      </c>
      <c r="I57" s="12"/>
      <c r="J57" s="13" t="s">
        <v>774</v>
      </c>
    </row>
    <row r="58" spans="1:11">
      <c r="A58" s="386" t="s">
        <v>39</v>
      </c>
      <c r="B58" s="386"/>
      <c r="C58" s="386"/>
      <c r="D58" s="386"/>
      <c r="E58" s="386"/>
      <c r="F58" s="386"/>
      <c r="G58" s="386"/>
      <c r="H58" s="386"/>
      <c r="I58" s="386"/>
      <c r="J58" s="386"/>
    </row>
    <row r="59" spans="1:11">
      <c r="A59" s="221" t="s">
        <v>40</v>
      </c>
      <c r="B59" s="275" t="s">
        <v>41</v>
      </c>
      <c r="C59" s="8" t="s">
        <v>14</v>
      </c>
      <c r="D59" s="42">
        <f>SUM(D60:D64)</f>
        <v>19208.712</v>
      </c>
      <c r="E59" s="42">
        <f t="shared" ref="E59:F59" si="20">SUM(E60:E64)</f>
        <v>11748.712</v>
      </c>
      <c r="F59" s="42">
        <f t="shared" si="20"/>
        <v>11748.712</v>
      </c>
      <c r="G59" s="268"/>
      <c r="H59" s="268"/>
      <c r="I59" s="268"/>
      <c r="J59" s="214" t="s">
        <v>761</v>
      </c>
      <c r="K59">
        <f>F59/D59*100</f>
        <v>61.16345541543857</v>
      </c>
    </row>
    <row r="60" spans="1:11">
      <c r="A60" s="221"/>
      <c r="B60" s="275"/>
      <c r="C60" s="8" t="s">
        <v>15</v>
      </c>
      <c r="D60" s="42">
        <f>D66</f>
        <v>0</v>
      </c>
      <c r="E60" s="42">
        <f t="shared" ref="E60:F60" si="21">E66</f>
        <v>0</v>
      </c>
      <c r="F60" s="42">
        <f t="shared" si="21"/>
        <v>0</v>
      </c>
      <c r="G60" s="269"/>
      <c r="H60" s="269"/>
      <c r="I60" s="269"/>
      <c r="J60" s="192"/>
    </row>
    <row r="61" spans="1:11">
      <c r="A61" s="221"/>
      <c r="B61" s="275"/>
      <c r="C61" s="8" t="s">
        <v>16</v>
      </c>
      <c r="D61" s="42">
        <f t="shared" ref="D61:F61" si="22">D67</f>
        <v>19208.712</v>
      </c>
      <c r="E61" s="42">
        <f t="shared" si="22"/>
        <v>11748.712</v>
      </c>
      <c r="F61" s="42">
        <f t="shared" si="22"/>
        <v>11748.712</v>
      </c>
      <c r="G61" s="269"/>
      <c r="H61" s="269"/>
      <c r="I61" s="269"/>
      <c r="J61" s="192"/>
    </row>
    <row r="62" spans="1:11">
      <c r="A62" s="221"/>
      <c r="B62" s="275"/>
      <c r="C62" s="8" t="s">
        <v>17</v>
      </c>
      <c r="D62" s="42">
        <f t="shared" ref="D62:F62" si="23">D68</f>
        <v>0</v>
      </c>
      <c r="E62" s="42">
        <f t="shared" si="23"/>
        <v>0</v>
      </c>
      <c r="F62" s="42">
        <f t="shared" si="23"/>
        <v>0</v>
      </c>
      <c r="G62" s="269"/>
      <c r="H62" s="269"/>
      <c r="I62" s="269"/>
      <c r="J62" s="192"/>
    </row>
    <row r="63" spans="1:11">
      <c r="A63" s="221"/>
      <c r="B63" s="275"/>
      <c r="C63" s="8" t="s">
        <v>18</v>
      </c>
      <c r="D63" s="42">
        <f t="shared" ref="D63:F63" si="24">D69</f>
        <v>0</v>
      </c>
      <c r="E63" s="42">
        <f t="shared" si="24"/>
        <v>0</v>
      </c>
      <c r="F63" s="42">
        <f t="shared" si="24"/>
        <v>0</v>
      </c>
      <c r="G63" s="269"/>
      <c r="H63" s="269"/>
      <c r="I63" s="269"/>
      <c r="J63" s="192"/>
    </row>
    <row r="64" spans="1:11" ht="24">
      <c r="A64" s="221"/>
      <c r="B64" s="275"/>
      <c r="C64" s="8" t="s">
        <v>19</v>
      </c>
      <c r="D64" s="42">
        <f t="shared" ref="D64:F64" si="25">D70</f>
        <v>0</v>
      </c>
      <c r="E64" s="42">
        <f t="shared" si="25"/>
        <v>0</v>
      </c>
      <c r="F64" s="42">
        <f t="shared" si="25"/>
        <v>0</v>
      </c>
      <c r="G64" s="270"/>
      <c r="H64" s="270"/>
      <c r="I64" s="270"/>
      <c r="J64" s="193"/>
    </row>
    <row r="65" spans="1:10">
      <c r="A65" s="246"/>
      <c r="B65" s="329" t="s">
        <v>42</v>
      </c>
      <c r="C65" s="14" t="s">
        <v>14</v>
      </c>
      <c r="D65" s="39">
        <f>SUM(D66:D70)</f>
        <v>19208.712</v>
      </c>
      <c r="E65" s="39">
        <f t="shared" ref="E65:F65" si="26">SUM(E66:E70)</f>
        <v>11748.712</v>
      </c>
      <c r="F65" s="39">
        <f t="shared" si="26"/>
        <v>11748.712</v>
      </c>
      <c r="G65" s="194"/>
      <c r="H65" s="194"/>
      <c r="I65" s="194"/>
      <c r="J65" s="194"/>
    </row>
    <row r="66" spans="1:10">
      <c r="A66" s="246"/>
      <c r="B66" s="329"/>
      <c r="C66" s="14" t="s">
        <v>15</v>
      </c>
      <c r="D66" s="39">
        <f>D72+D86</f>
        <v>0</v>
      </c>
      <c r="E66" s="39">
        <f t="shared" ref="E66:F66" si="27">E72+E86</f>
        <v>0</v>
      </c>
      <c r="F66" s="39">
        <f t="shared" si="27"/>
        <v>0</v>
      </c>
      <c r="G66" s="192"/>
      <c r="H66" s="192"/>
      <c r="I66" s="192"/>
      <c r="J66" s="192"/>
    </row>
    <row r="67" spans="1:10">
      <c r="A67" s="246"/>
      <c r="B67" s="329"/>
      <c r="C67" s="14" t="s">
        <v>16</v>
      </c>
      <c r="D67" s="39">
        <f t="shared" ref="D67:F67" si="28">D73+D87</f>
        <v>19208.712</v>
      </c>
      <c r="E67" s="39">
        <f t="shared" si="28"/>
        <v>11748.712</v>
      </c>
      <c r="F67" s="39">
        <f t="shared" si="28"/>
        <v>11748.712</v>
      </c>
      <c r="G67" s="192"/>
      <c r="H67" s="192"/>
      <c r="I67" s="192"/>
      <c r="J67" s="192"/>
    </row>
    <row r="68" spans="1:10">
      <c r="A68" s="246"/>
      <c r="B68" s="329"/>
      <c r="C68" s="14" t="s">
        <v>17</v>
      </c>
      <c r="D68" s="39">
        <f t="shared" ref="D68:F68" si="29">D74+D88</f>
        <v>0</v>
      </c>
      <c r="E68" s="39">
        <f t="shared" si="29"/>
        <v>0</v>
      </c>
      <c r="F68" s="39">
        <f t="shared" si="29"/>
        <v>0</v>
      </c>
      <c r="G68" s="192"/>
      <c r="H68" s="192"/>
      <c r="I68" s="192"/>
      <c r="J68" s="192"/>
    </row>
    <row r="69" spans="1:10">
      <c r="A69" s="246"/>
      <c r="B69" s="329"/>
      <c r="C69" s="14" t="s">
        <v>18</v>
      </c>
      <c r="D69" s="39">
        <f t="shared" ref="D69:F69" si="30">D75+D89</f>
        <v>0</v>
      </c>
      <c r="E69" s="39">
        <f t="shared" si="30"/>
        <v>0</v>
      </c>
      <c r="F69" s="39">
        <f t="shared" si="30"/>
        <v>0</v>
      </c>
      <c r="G69" s="192"/>
      <c r="H69" s="192"/>
      <c r="I69" s="192"/>
      <c r="J69" s="192"/>
    </row>
    <row r="70" spans="1:10" ht="24">
      <c r="A70" s="246"/>
      <c r="B70" s="329"/>
      <c r="C70" s="14" t="s">
        <v>19</v>
      </c>
      <c r="D70" s="39">
        <f t="shared" ref="D70:F70" si="31">D76+D90</f>
        <v>0</v>
      </c>
      <c r="E70" s="39">
        <f t="shared" si="31"/>
        <v>0</v>
      </c>
      <c r="F70" s="39">
        <f t="shared" si="31"/>
        <v>0</v>
      </c>
      <c r="G70" s="193"/>
      <c r="H70" s="193"/>
      <c r="I70" s="193"/>
      <c r="J70" s="193"/>
    </row>
    <row r="71" spans="1:10">
      <c r="A71" s="246" t="s">
        <v>43</v>
      </c>
      <c r="B71" s="334" t="s">
        <v>44</v>
      </c>
      <c r="C71" s="10" t="s">
        <v>14</v>
      </c>
      <c r="D71" s="40">
        <f>SUM(D72:D76)</f>
        <v>11950</v>
      </c>
      <c r="E71" s="40">
        <f t="shared" ref="E71:F71" si="32">SUM(E72:E76)</f>
        <v>4490</v>
      </c>
      <c r="F71" s="40">
        <f t="shared" si="32"/>
        <v>4490</v>
      </c>
      <c r="G71" s="194"/>
      <c r="H71" s="194"/>
      <c r="I71" s="194"/>
      <c r="J71" s="194"/>
    </row>
    <row r="72" spans="1:10">
      <c r="A72" s="246"/>
      <c r="B72" s="334"/>
      <c r="C72" s="10" t="s">
        <v>15</v>
      </c>
      <c r="D72" s="40">
        <f>D78</f>
        <v>0</v>
      </c>
      <c r="E72" s="40">
        <f t="shared" ref="E72:F72" si="33">E78</f>
        <v>0</v>
      </c>
      <c r="F72" s="40">
        <f t="shared" si="33"/>
        <v>0</v>
      </c>
      <c r="G72" s="192"/>
      <c r="H72" s="192"/>
      <c r="I72" s="192"/>
      <c r="J72" s="192"/>
    </row>
    <row r="73" spans="1:10">
      <c r="A73" s="246"/>
      <c r="B73" s="334"/>
      <c r="C73" s="10" t="s">
        <v>16</v>
      </c>
      <c r="D73" s="40">
        <f t="shared" ref="D73:F73" si="34">D79</f>
        <v>11950</v>
      </c>
      <c r="E73" s="40">
        <f t="shared" si="34"/>
        <v>4490</v>
      </c>
      <c r="F73" s="40">
        <f t="shared" si="34"/>
        <v>4490</v>
      </c>
      <c r="G73" s="192"/>
      <c r="H73" s="192"/>
      <c r="I73" s="192"/>
      <c r="J73" s="192"/>
    </row>
    <row r="74" spans="1:10">
      <c r="A74" s="246"/>
      <c r="B74" s="334"/>
      <c r="C74" s="10" t="s">
        <v>17</v>
      </c>
      <c r="D74" s="40">
        <f t="shared" ref="D74:F74" si="35">D80</f>
        <v>0</v>
      </c>
      <c r="E74" s="40">
        <f t="shared" si="35"/>
        <v>0</v>
      </c>
      <c r="F74" s="40">
        <f t="shared" si="35"/>
        <v>0</v>
      </c>
      <c r="G74" s="192"/>
      <c r="H74" s="192"/>
      <c r="I74" s="192"/>
      <c r="J74" s="192"/>
    </row>
    <row r="75" spans="1:10">
      <c r="A75" s="246"/>
      <c r="B75" s="334"/>
      <c r="C75" s="10" t="s">
        <v>18</v>
      </c>
      <c r="D75" s="40">
        <f t="shared" ref="D75:F75" si="36">D81</f>
        <v>0</v>
      </c>
      <c r="E75" s="40">
        <f t="shared" si="36"/>
        <v>0</v>
      </c>
      <c r="F75" s="40">
        <f t="shared" si="36"/>
        <v>0</v>
      </c>
      <c r="G75" s="192"/>
      <c r="H75" s="192"/>
      <c r="I75" s="192"/>
      <c r="J75" s="192"/>
    </row>
    <row r="76" spans="1:10">
      <c r="A76" s="246"/>
      <c r="B76" s="334"/>
      <c r="C76" s="10" t="s">
        <v>19</v>
      </c>
      <c r="D76" s="40">
        <f t="shared" ref="D76:F76" si="37">D82</f>
        <v>0</v>
      </c>
      <c r="E76" s="40">
        <f t="shared" si="37"/>
        <v>0</v>
      </c>
      <c r="F76" s="40">
        <f t="shared" si="37"/>
        <v>0</v>
      </c>
      <c r="G76" s="193"/>
      <c r="H76" s="193"/>
      <c r="I76" s="193"/>
      <c r="J76" s="193"/>
    </row>
    <row r="77" spans="1:10">
      <c r="A77" s="246" t="s">
        <v>45</v>
      </c>
      <c r="B77" s="335" t="s">
        <v>46</v>
      </c>
      <c r="C77" s="15" t="s">
        <v>14</v>
      </c>
      <c r="D77" s="36">
        <f>SUM(D78:D82)</f>
        <v>11950</v>
      </c>
      <c r="E77" s="36">
        <f t="shared" ref="E77:F77" si="38">SUM(E78:E82)</f>
        <v>4490</v>
      </c>
      <c r="F77" s="36">
        <f t="shared" si="38"/>
        <v>4490</v>
      </c>
      <c r="G77" s="343" t="s">
        <v>165</v>
      </c>
      <c r="H77" s="343" t="s">
        <v>166</v>
      </c>
      <c r="I77" s="194" t="s">
        <v>760</v>
      </c>
      <c r="J77" s="194"/>
    </row>
    <row r="78" spans="1:10">
      <c r="A78" s="246"/>
      <c r="B78" s="382"/>
      <c r="C78" s="15" t="s">
        <v>15</v>
      </c>
      <c r="D78" s="41">
        <v>0</v>
      </c>
      <c r="E78" s="41">
        <v>0</v>
      </c>
      <c r="F78" s="41">
        <v>0</v>
      </c>
      <c r="G78" s="343"/>
      <c r="H78" s="343"/>
      <c r="I78" s="192"/>
      <c r="J78" s="192"/>
    </row>
    <row r="79" spans="1:10">
      <c r="A79" s="246"/>
      <c r="B79" s="382"/>
      <c r="C79" s="15" t="s">
        <v>16</v>
      </c>
      <c r="D79" s="41">
        <v>11950</v>
      </c>
      <c r="E79" s="41">
        <v>4490</v>
      </c>
      <c r="F79" s="41">
        <v>4490</v>
      </c>
      <c r="G79" s="343"/>
      <c r="H79" s="343"/>
      <c r="I79" s="192"/>
      <c r="J79" s="192"/>
    </row>
    <row r="80" spans="1:10">
      <c r="A80" s="246"/>
      <c r="B80" s="382"/>
      <c r="C80" s="15" t="s">
        <v>17</v>
      </c>
      <c r="D80" s="41">
        <v>0</v>
      </c>
      <c r="E80" s="41">
        <v>0</v>
      </c>
      <c r="F80" s="41">
        <v>0</v>
      </c>
      <c r="G80" s="343"/>
      <c r="H80" s="343"/>
      <c r="I80" s="192"/>
      <c r="J80" s="192"/>
    </row>
    <row r="81" spans="1:10">
      <c r="A81" s="246"/>
      <c r="B81" s="382"/>
      <c r="C81" s="15" t="s">
        <v>18</v>
      </c>
      <c r="D81" s="41">
        <v>0</v>
      </c>
      <c r="E81" s="41">
        <v>0</v>
      </c>
      <c r="F81" s="41">
        <v>0</v>
      </c>
      <c r="G81" s="343"/>
      <c r="H81" s="343"/>
      <c r="I81" s="192"/>
      <c r="J81" s="192"/>
    </row>
    <row r="82" spans="1:10">
      <c r="A82" s="246"/>
      <c r="B82" s="382"/>
      <c r="C82" s="15" t="s">
        <v>19</v>
      </c>
      <c r="D82" s="41">
        <v>0</v>
      </c>
      <c r="E82" s="41">
        <v>0</v>
      </c>
      <c r="F82" s="41">
        <v>0</v>
      </c>
      <c r="G82" s="343"/>
      <c r="H82" s="343"/>
      <c r="I82" s="193"/>
      <c r="J82" s="193"/>
    </row>
    <row r="83" spans="1:10" ht="36.75" customHeight="1">
      <c r="A83" s="175"/>
      <c r="B83" s="380" t="s">
        <v>47</v>
      </c>
      <c r="C83" s="380"/>
      <c r="D83" s="380"/>
      <c r="E83" s="380"/>
      <c r="F83" s="380"/>
      <c r="G83" s="136" t="s">
        <v>48</v>
      </c>
      <c r="H83" s="16"/>
      <c r="I83" s="16" t="s">
        <v>49</v>
      </c>
      <c r="J83" s="13" t="s">
        <v>29</v>
      </c>
    </row>
    <row r="84" spans="1:10" ht="36" customHeight="1">
      <c r="A84" s="175"/>
      <c r="B84" s="380" t="s">
        <v>50</v>
      </c>
      <c r="C84" s="380"/>
      <c r="D84" s="380"/>
      <c r="E84" s="380"/>
      <c r="F84" s="380"/>
      <c r="G84" s="136" t="s">
        <v>51</v>
      </c>
      <c r="H84" s="16"/>
      <c r="I84" s="16" t="s">
        <v>49</v>
      </c>
      <c r="J84" s="13" t="s">
        <v>29</v>
      </c>
    </row>
    <row r="85" spans="1:10">
      <c r="A85" s="182" t="s">
        <v>52</v>
      </c>
      <c r="B85" s="381" t="s">
        <v>53</v>
      </c>
      <c r="C85" s="10" t="s">
        <v>14</v>
      </c>
      <c r="D85" s="40">
        <f>SUM(D86:D90)</f>
        <v>7258.7119999999995</v>
      </c>
      <c r="E85" s="40">
        <f t="shared" ref="E85:F85" si="39">SUM(E86:E90)</f>
        <v>7258.7119999999995</v>
      </c>
      <c r="F85" s="40">
        <f t="shared" si="39"/>
        <v>7258.7119999999995</v>
      </c>
      <c r="G85" s="388" t="s">
        <v>167</v>
      </c>
      <c r="H85" s="388" t="s">
        <v>168</v>
      </c>
      <c r="I85" s="194"/>
      <c r="J85" s="194"/>
    </row>
    <row r="86" spans="1:10">
      <c r="A86" s="183"/>
      <c r="B86" s="381"/>
      <c r="C86" s="10" t="s">
        <v>15</v>
      </c>
      <c r="D86" s="40">
        <f>D92+D101</f>
        <v>0</v>
      </c>
      <c r="E86" s="40">
        <f t="shared" ref="E86:F86" si="40">E92+E101</f>
        <v>0</v>
      </c>
      <c r="F86" s="40">
        <f t="shared" si="40"/>
        <v>0</v>
      </c>
      <c r="G86" s="389"/>
      <c r="H86" s="389"/>
      <c r="I86" s="192"/>
      <c r="J86" s="192"/>
    </row>
    <row r="87" spans="1:10">
      <c r="A87" s="183"/>
      <c r="B87" s="381"/>
      <c r="C87" s="10" t="s">
        <v>16</v>
      </c>
      <c r="D87" s="40">
        <f t="shared" ref="D87:F87" si="41">D93+D102</f>
        <v>7258.7119999999995</v>
      </c>
      <c r="E87" s="40">
        <f t="shared" si="41"/>
        <v>7258.7119999999995</v>
      </c>
      <c r="F87" s="40">
        <f t="shared" si="41"/>
        <v>7258.7119999999995</v>
      </c>
      <c r="G87" s="389"/>
      <c r="H87" s="389"/>
      <c r="I87" s="192"/>
      <c r="J87" s="192"/>
    </row>
    <row r="88" spans="1:10">
      <c r="A88" s="183"/>
      <c r="B88" s="381"/>
      <c r="C88" s="10" t="s">
        <v>17</v>
      </c>
      <c r="D88" s="40">
        <f t="shared" ref="D88:F88" si="42">D94+D103</f>
        <v>0</v>
      </c>
      <c r="E88" s="40">
        <f t="shared" si="42"/>
        <v>0</v>
      </c>
      <c r="F88" s="40">
        <f t="shared" si="42"/>
        <v>0</v>
      </c>
      <c r="G88" s="389"/>
      <c r="H88" s="389"/>
      <c r="I88" s="192"/>
      <c r="J88" s="192"/>
    </row>
    <row r="89" spans="1:10">
      <c r="A89" s="183"/>
      <c r="B89" s="381"/>
      <c r="C89" s="10" t="s">
        <v>18</v>
      </c>
      <c r="D89" s="40">
        <f t="shared" ref="D89:F89" si="43">D95+D104</f>
        <v>0</v>
      </c>
      <c r="E89" s="40">
        <f t="shared" si="43"/>
        <v>0</v>
      </c>
      <c r="F89" s="40">
        <f t="shared" si="43"/>
        <v>0</v>
      </c>
      <c r="G89" s="389"/>
      <c r="H89" s="389"/>
      <c r="I89" s="192"/>
      <c r="J89" s="192"/>
    </row>
    <row r="90" spans="1:10">
      <c r="A90" s="184"/>
      <c r="B90" s="381"/>
      <c r="C90" s="10" t="s">
        <v>19</v>
      </c>
      <c r="D90" s="40">
        <f t="shared" ref="D90:F90" si="44">D96+D105</f>
        <v>0</v>
      </c>
      <c r="E90" s="40">
        <f t="shared" si="44"/>
        <v>0</v>
      </c>
      <c r="F90" s="40">
        <f t="shared" si="44"/>
        <v>0</v>
      </c>
      <c r="G90" s="390"/>
      <c r="H90" s="390"/>
      <c r="I90" s="193"/>
      <c r="J90" s="193"/>
    </row>
    <row r="91" spans="1:10">
      <c r="A91" s="182" t="s">
        <v>54</v>
      </c>
      <c r="B91" s="335" t="s">
        <v>55</v>
      </c>
      <c r="C91" s="15" t="s">
        <v>14</v>
      </c>
      <c r="D91" s="36">
        <f>SUM(D92:D96)</f>
        <v>5733.9769999999999</v>
      </c>
      <c r="E91" s="36">
        <f t="shared" ref="E91:F91" si="45">SUM(E92:E96)</f>
        <v>5733.9769999999999</v>
      </c>
      <c r="F91" s="36">
        <f t="shared" si="45"/>
        <v>5733.9769999999999</v>
      </c>
      <c r="G91" s="194"/>
      <c r="H91" s="194"/>
      <c r="I91" s="194"/>
      <c r="J91" s="194"/>
    </row>
    <row r="92" spans="1:10">
      <c r="A92" s="183"/>
      <c r="B92" s="382"/>
      <c r="C92" s="15" t="s">
        <v>15</v>
      </c>
      <c r="D92" s="41">
        <v>0</v>
      </c>
      <c r="E92" s="41">
        <v>0</v>
      </c>
      <c r="F92" s="41">
        <v>0</v>
      </c>
      <c r="G92" s="192"/>
      <c r="H92" s="192"/>
      <c r="I92" s="192"/>
      <c r="J92" s="192"/>
    </row>
    <row r="93" spans="1:10">
      <c r="A93" s="183"/>
      <c r="B93" s="382"/>
      <c r="C93" s="15" t="s">
        <v>16</v>
      </c>
      <c r="D93" s="41">
        <v>5733.9769999999999</v>
      </c>
      <c r="E93" s="41">
        <v>5733.9769999999999</v>
      </c>
      <c r="F93" s="41">
        <v>5733.9769999999999</v>
      </c>
      <c r="G93" s="192"/>
      <c r="H93" s="192"/>
      <c r="I93" s="192"/>
      <c r="J93" s="192"/>
    </row>
    <row r="94" spans="1:10">
      <c r="A94" s="183"/>
      <c r="B94" s="382"/>
      <c r="C94" s="15" t="s">
        <v>17</v>
      </c>
      <c r="D94" s="41">
        <v>0</v>
      </c>
      <c r="E94" s="41">
        <v>0</v>
      </c>
      <c r="F94" s="41">
        <v>0</v>
      </c>
      <c r="G94" s="192"/>
      <c r="H94" s="192"/>
      <c r="I94" s="192"/>
      <c r="J94" s="192"/>
    </row>
    <row r="95" spans="1:10">
      <c r="A95" s="183"/>
      <c r="B95" s="382"/>
      <c r="C95" s="15" t="s">
        <v>18</v>
      </c>
      <c r="D95" s="41">
        <v>0</v>
      </c>
      <c r="E95" s="41">
        <v>0</v>
      </c>
      <c r="F95" s="41">
        <v>0</v>
      </c>
      <c r="G95" s="192"/>
      <c r="H95" s="192"/>
      <c r="I95" s="192"/>
      <c r="J95" s="192"/>
    </row>
    <row r="96" spans="1:10">
      <c r="A96" s="184"/>
      <c r="B96" s="382"/>
      <c r="C96" s="15" t="s">
        <v>19</v>
      </c>
      <c r="D96" s="41">
        <v>0</v>
      </c>
      <c r="E96" s="41">
        <v>0</v>
      </c>
      <c r="F96" s="41">
        <v>0</v>
      </c>
      <c r="G96" s="193"/>
      <c r="H96" s="193"/>
      <c r="I96" s="193"/>
      <c r="J96" s="193"/>
    </row>
    <row r="97" spans="1:11" ht="36.75" customHeight="1">
      <c r="A97" s="175"/>
      <c r="B97" s="380" t="s">
        <v>56</v>
      </c>
      <c r="C97" s="380"/>
      <c r="D97" s="380"/>
      <c r="E97" s="380"/>
      <c r="F97" s="380"/>
      <c r="G97" s="136" t="s">
        <v>57</v>
      </c>
      <c r="H97" s="16"/>
      <c r="I97" s="16"/>
      <c r="J97" s="52" t="s">
        <v>745</v>
      </c>
    </row>
    <row r="98" spans="1:11" ht="35.25" customHeight="1">
      <c r="A98" s="175"/>
      <c r="B98" s="383" t="s">
        <v>58</v>
      </c>
      <c r="C98" s="384"/>
      <c r="D98" s="384"/>
      <c r="E98" s="384"/>
      <c r="F98" s="385"/>
      <c r="G98" s="136" t="s">
        <v>30</v>
      </c>
      <c r="H98" s="16"/>
      <c r="I98" s="16"/>
      <c r="J98" s="13" t="s">
        <v>29</v>
      </c>
    </row>
    <row r="99" spans="1:11" ht="38.25" customHeight="1">
      <c r="A99" s="175"/>
      <c r="B99" s="380" t="s">
        <v>59</v>
      </c>
      <c r="C99" s="380"/>
      <c r="D99" s="380"/>
      <c r="E99" s="380"/>
      <c r="F99" s="380"/>
      <c r="G99" s="136" t="s">
        <v>60</v>
      </c>
      <c r="H99" s="16"/>
      <c r="I99" s="16"/>
      <c r="J99" s="13" t="s">
        <v>29</v>
      </c>
    </row>
    <row r="100" spans="1:11">
      <c r="A100" s="182" t="s">
        <v>61</v>
      </c>
      <c r="B100" s="208" t="s">
        <v>62</v>
      </c>
      <c r="C100" s="15" t="s">
        <v>14</v>
      </c>
      <c r="D100" s="36">
        <f>SUM(D101:D105)</f>
        <v>1524.7349999999999</v>
      </c>
      <c r="E100" s="36">
        <f t="shared" ref="E100:F100" si="46">SUM(E101:E105)</f>
        <v>1524.7349999999999</v>
      </c>
      <c r="F100" s="36">
        <f t="shared" si="46"/>
        <v>1524.7349999999999</v>
      </c>
      <c r="G100" s="194"/>
      <c r="H100" s="194"/>
      <c r="I100" s="194"/>
      <c r="J100" s="194"/>
    </row>
    <row r="101" spans="1:11">
      <c r="A101" s="183"/>
      <c r="B101" s="236"/>
      <c r="C101" s="15" t="s">
        <v>15</v>
      </c>
      <c r="D101" s="41">
        <v>0</v>
      </c>
      <c r="E101" s="41">
        <v>0</v>
      </c>
      <c r="F101" s="41">
        <v>0</v>
      </c>
      <c r="G101" s="192"/>
      <c r="H101" s="192"/>
      <c r="I101" s="192"/>
      <c r="J101" s="192"/>
    </row>
    <row r="102" spans="1:11">
      <c r="A102" s="183"/>
      <c r="B102" s="236"/>
      <c r="C102" s="15" t="s">
        <v>16</v>
      </c>
      <c r="D102" s="41">
        <v>1524.7349999999999</v>
      </c>
      <c r="E102" s="41">
        <v>1524.7349999999999</v>
      </c>
      <c r="F102" s="41">
        <v>1524.7349999999999</v>
      </c>
      <c r="G102" s="192"/>
      <c r="H102" s="192"/>
      <c r="I102" s="192"/>
      <c r="J102" s="192"/>
    </row>
    <row r="103" spans="1:11">
      <c r="A103" s="183"/>
      <c r="B103" s="236"/>
      <c r="C103" s="15" t="s">
        <v>17</v>
      </c>
      <c r="D103" s="41">
        <v>0</v>
      </c>
      <c r="E103" s="41">
        <v>0</v>
      </c>
      <c r="F103" s="41">
        <v>0</v>
      </c>
      <c r="G103" s="192"/>
      <c r="H103" s="192"/>
      <c r="I103" s="192"/>
      <c r="J103" s="192"/>
    </row>
    <row r="104" spans="1:11">
      <c r="A104" s="183"/>
      <c r="B104" s="236"/>
      <c r="C104" s="15" t="s">
        <v>18</v>
      </c>
      <c r="D104" s="41">
        <v>0</v>
      </c>
      <c r="E104" s="41">
        <v>0</v>
      </c>
      <c r="F104" s="41">
        <v>0</v>
      </c>
      <c r="G104" s="192"/>
      <c r="H104" s="192"/>
      <c r="I104" s="192"/>
      <c r="J104" s="192"/>
    </row>
    <row r="105" spans="1:11">
      <c r="A105" s="184"/>
      <c r="B105" s="237"/>
      <c r="C105" s="15" t="s">
        <v>19</v>
      </c>
      <c r="D105" s="41">
        <v>0</v>
      </c>
      <c r="E105" s="41">
        <v>0</v>
      </c>
      <c r="F105" s="41">
        <v>0</v>
      </c>
      <c r="G105" s="193"/>
      <c r="H105" s="193"/>
      <c r="I105" s="193"/>
      <c r="J105" s="193"/>
    </row>
    <row r="106" spans="1:11" ht="36" customHeight="1">
      <c r="A106" s="175"/>
      <c r="B106" s="380" t="s">
        <v>63</v>
      </c>
      <c r="C106" s="380"/>
      <c r="D106" s="380"/>
      <c r="E106" s="380"/>
      <c r="F106" s="380"/>
      <c r="G106" s="136" t="s">
        <v>57</v>
      </c>
      <c r="H106" s="16"/>
      <c r="I106" s="16"/>
      <c r="J106" s="52" t="s">
        <v>745</v>
      </c>
    </row>
    <row r="107" spans="1:11" ht="33.75" customHeight="1">
      <c r="A107" s="175"/>
      <c r="B107" s="383" t="s">
        <v>64</v>
      </c>
      <c r="C107" s="384"/>
      <c r="D107" s="384"/>
      <c r="E107" s="384"/>
      <c r="F107" s="385"/>
      <c r="G107" s="136" t="s">
        <v>30</v>
      </c>
      <c r="H107" s="16"/>
      <c r="I107" s="16"/>
      <c r="J107" s="13" t="s">
        <v>29</v>
      </c>
    </row>
    <row r="108" spans="1:11" ht="33.75" customHeight="1">
      <c r="A108" s="175"/>
      <c r="B108" s="380" t="s">
        <v>65</v>
      </c>
      <c r="C108" s="380"/>
      <c r="D108" s="380"/>
      <c r="E108" s="380"/>
      <c r="F108" s="380"/>
      <c r="G108" s="136" t="s">
        <v>60</v>
      </c>
      <c r="H108" s="16"/>
      <c r="I108" s="16"/>
      <c r="J108" s="13" t="s">
        <v>29</v>
      </c>
    </row>
    <row r="109" spans="1:11">
      <c r="A109" s="175"/>
      <c r="B109" s="386" t="s">
        <v>66</v>
      </c>
      <c r="C109" s="386"/>
      <c r="D109" s="386"/>
      <c r="E109" s="386"/>
      <c r="F109" s="386"/>
      <c r="G109" s="386"/>
      <c r="H109" s="386"/>
      <c r="I109" s="386"/>
      <c r="J109" s="386"/>
    </row>
    <row r="110" spans="1:11">
      <c r="A110" s="246"/>
      <c r="B110" s="387" t="s">
        <v>67</v>
      </c>
      <c r="C110" s="6" t="s">
        <v>14</v>
      </c>
      <c r="D110" s="47">
        <f>SUM(D111:D115)</f>
        <v>3177711.2256500004</v>
      </c>
      <c r="E110" s="47">
        <f t="shared" ref="E110" si="47">SUM(E111:E115)</f>
        <v>3073079.8074700008</v>
      </c>
      <c r="F110" s="47">
        <f ca="1">SUM(F111:F115)</f>
        <v>3053286.5199600006</v>
      </c>
      <c r="G110" s="194"/>
      <c r="H110" s="194"/>
      <c r="I110" s="194"/>
      <c r="J110" s="214" t="s">
        <v>818</v>
      </c>
      <c r="K110">
        <f ca="1">F110/D110*100</f>
        <v>96.084455230366359</v>
      </c>
    </row>
    <row r="111" spans="1:11">
      <c r="A111" s="246"/>
      <c r="B111" s="387"/>
      <c r="C111" s="6" t="s">
        <v>15</v>
      </c>
      <c r="D111" s="47">
        <f t="shared" ref="D111:F115" si="48">D117+D344+D458</f>
        <v>2579.4105</v>
      </c>
      <c r="E111" s="47">
        <f t="shared" si="48"/>
        <v>2579.4105</v>
      </c>
      <c r="F111" s="47">
        <f t="shared" ca="1" si="48"/>
        <v>2579.4105</v>
      </c>
      <c r="G111" s="192"/>
      <c r="H111" s="192"/>
      <c r="I111" s="192"/>
      <c r="J111" s="192"/>
    </row>
    <row r="112" spans="1:11">
      <c r="A112" s="246"/>
      <c r="B112" s="387"/>
      <c r="C112" s="6" t="s">
        <v>16</v>
      </c>
      <c r="D112" s="47">
        <f t="shared" si="48"/>
        <v>3144013.2393700001</v>
      </c>
      <c r="E112" s="47">
        <f t="shared" si="48"/>
        <v>3039775.4839400002</v>
      </c>
      <c r="F112" s="47">
        <f t="shared" si="48"/>
        <v>3039622.5840600003</v>
      </c>
      <c r="G112" s="192"/>
      <c r="H112" s="192"/>
      <c r="I112" s="192"/>
      <c r="J112" s="192"/>
    </row>
    <row r="113" spans="1:11">
      <c r="A113" s="246"/>
      <c r="B113" s="387"/>
      <c r="C113" s="6" t="s">
        <v>17</v>
      </c>
      <c r="D113" s="47">
        <f t="shared" si="48"/>
        <v>7118.5757799999992</v>
      </c>
      <c r="E113" s="47">
        <f t="shared" si="48"/>
        <v>8744.5480299999999</v>
      </c>
      <c r="F113" s="47">
        <f t="shared" si="48"/>
        <v>8744.5480299999999</v>
      </c>
      <c r="G113" s="192"/>
      <c r="H113" s="192"/>
      <c r="I113" s="192"/>
      <c r="J113" s="192"/>
    </row>
    <row r="114" spans="1:11">
      <c r="A114" s="246"/>
      <c r="B114" s="387"/>
      <c r="C114" s="6" t="s">
        <v>18</v>
      </c>
      <c r="D114" s="47">
        <f t="shared" si="48"/>
        <v>24000</v>
      </c>
      <c r="E114" s="47">
        <f t="shared" si="48"/>
        <v>21980.365000000002</v>
      </c>
      <c r="F114" s="47">
        <f t="shared" si="48"/>
        <v>21980.365000000002</v>
      </c>
      <c r="G114" s="192"/>
      <c r="H114" s="192"/>
      <c r="I114" s="192"/>
      <c r="J114" s="192"/>
    </row>
    <row r="115" spans="1:11" ht="24">
      <c r="A115" s="246"/>
      <c r="B115" s="387"/>
      <c r="C115" s="6" t="s">
        <v>19</v>
      </c>
      <c r="D115" s="47">
        <f t="shared" si="48"/>
        <v>0</v>
      </c>
      <c r="E115" s="47">
        <f t="shared" si="48"/>
        <v>0</v>
      </c>
      <c r="F115" s="47">
        <f t="shared" si="48"/>
        <v>0</v>
      </c>
      <c r="G115" s="193"/>
      <c r="H115" s="193"/>
      <c r="I115" s="193"/>
      <c r="J115" s="193"/>
    </row>
    <row r="116" spans="1:11">
      <c r="A116" s="221" t="s">
        <v>68</v>
      </c>
      <c r="B116" s="275" t="s">
        <v>69</v>
      </c>
      <c r="C116" s="8" t="s">
        <v>14</v>
      </c>
      <c r="D116" s="38">
        <f>SUM(D117:D121)</f>
        <v>2110008.1859300002</v>
      </c>
      <c r="E116" s="38">
        <f t="shared" ref="E116:F116" si="49">SUM(E117:E121)</f>
        <v>2077451.4909800002</v>
      </c>
      <c r="F116" s="38">
        <f t="shared" ca="1" si="49"/>
        <v>2057658.2034700001</v>
      </c>
      <c r="G116" s="194"/>
      <c r="H116" s="194"/>
      <c r="I116" s="194"/>
      <c r="J116" s="214" t="s">
        <v>838</v>
      </c>
      <c r="K116">
        <f ca="1">F116/D116*100</f>
        <v>97.518967802633114</v>
      </c>
    </row>
    <row r="117" spans="1:11">
      <c r="A117" s="221"/>
      <c r="B117" s="275"/>
      <c r="C117" s="8" t="s">
        <v>15</v>
      </c>
      <c r="D117" s="38">
        <f>D123+D219+D299+D314+D332</f>
        <v>2579.4105</v>
      </c>
      <c r="E117" s="38">
        <f>E123+E219+E299+E314+E332</f>
        <v>2579.4105</v>
      </c>
      <c r="F117" s="38">
        <f t="shared" ref="F117" ca="1" si="50">F123+F219+F299+F314+F332</f>
        <v>2579.4105</v>
      </c>
      <c r="G117" s="192"/>
      <c r="H117" s="192"/>
      <c r="I117" s="192"/>
      <c r="J117" s="192"/>
    </row>
    <row r="118" spans="1:11">
      <c r="A118" s="221"/>
      <c r="B118" s="275"/>
      <c r="C118" s="8" t="s">
        <v>16</v>
      </c>
      <c r="D118" s="38">
        <f t="shared" ref="D118:F121" si="51">D124+D220+D300+D315+D333</f>
        <v>2079389.5619600001</v>
      </c>
      <c r="E118" s="38">
        <f t="shared" si="51"/>
        <v>2046511.7345900002</v>
      </c>
      <c r="F118" s="38">
        <f t="shared" si="51"/>
        <v>2046358.8347100003</v>
      </c>
      <c r="G118" s="192"/>
      <c r="H118" s="192"/>
      <c r="I118" s="192"/>
      <c r="J118" s="192"/>
    </row>
    <row r="119" spans="1:11">
      <c r="A119" s="221"/>
      <c r="B119" s="275"/>
      <c r="C119" s="8" t="s">
        <v>17</v>
      </c>
      <c r="D119" s="38">
        <f t="shared" si="51"/>
        <v>4039.2134699999997</v>
      </c>
      <c r="E119" s="38">
        <f t="shared" si="51"/>
        <v>6379.9808899999998</v>
      </c>
      <c r="F119" s="38">
        <f t="shared" si="51"/>
        <v>6379.9808899999998</v>
      </c>
      <c r="G119" s="192"/>
      <c r="H119" s="192"/>
      <c r="I119" s="192"/>
      <c r="J119" s="192"/>
    </row>
    <row r="120" spans="1:11">
      <c r="A120" s="221"/>
      <c r="B120" s="275"/>
      <c r="C120" s="8" t="s">
        <v>18</v>
      </c>
      <c r="D120" s="38">
        <f t="shared" si="51"/>
        <v>24000</v>
      </c>
      <c r="E120" s="38">
        <f t="shared" si="51"/>
        <v>21980.365000000002</v>
      </c>
      <c r="F120" s="38">
        <f t="shared" si="51"/>
        <v>21980.365000000002</v>
      </c>
      <c r="G120" s="192"/>
      <c r="H120" s="192"/>
      <c r="I120" s="192"/>
      <c r="J120" s="192"/>
    </row>
    <row r="121" spans="1:11" ht="24">
      <c r="A121" s="221"/>
      <c r="B121" s="275"/>
      <c r="C121" s="8" t="s">
        <v>19</v>
      </c>
      <c r="D121" s="38">
        <f t="shared" si="51"/>
        <v>0</v>
      </c>
      <c r="E121" s="38">
        <f t="shared" si="51"/>
        <v>0</v>
      </c>
      <c r="F121" s="38">
        <f t="shared" si="51"/>
        <v>0</v>
      </c>
      <c r="G121" s="193"/>
      <c r="H121" s="193"/>
      <c r="I121" s="193"/>
      <c r="J121" s="193"/>
    </row>
    <row r="122" spans="1:11">
      <c r="A122" s="246"/>
      <c r="B122" s="329" t="s">
        <v>70</v>
      </c>
      <c r="C122" s="14" t="s">
        <v>14</v>
      </c>
      <c r="D122" s="45">
        <f>SUM(D123:D127)</f>
        <v>1948774.7950099998</v>
      </c>
      <c r="E122" s="45">
        <f t="shared" ref="E122:F122" si="52">SUM(E123:E127)</f>
        <v>1937472.83289</v>
      </c>
      <c r="F122" s="45">
        <f t="shared" ca="1" si="52"/>
        <v>1948774.7950099998</v>
      </c>
      <c r="G122" s="268"/>
      <c r="H122" s="194"/>
      <c r="I122" s="194"/>
      <c r="J122" s="194"/>
    </row>
    <row r="123" spans="1:11">
      <c r="A123" s="246"/>
      <c r="B123" s="329"/>
      <c r="C123" s="14" t="s">
        <v>15</v>
      </c>
      <c r="D123" s="45">
        <f>D129+D152+D183+D190+D198+D205+D139+D212</f>
        <v>0</v>
      </c>
      <c r="E123" s="45">
        <f t="shared" ref="E123:F123" si="53">E129+E152+E183+E190+E198+E205+E139+E212</f>
        <v>0</v>
      </c>
      <c r="F123" s="45">
        <f t="shared" ca="1" si="53"/>
        <v>0</v>
      </c>
      <c r="G123" s="269"/>
      <c r="H123" s="192"/>
      <c r="I123" s="192"/>
      <c r="J123" s="192"/>
    </row>
    <row r="124" spans="1:11">
      <c r="A124" s="246"/>
      <c r="B124" s="329"/>
      <c r="C124" s="14" t="s">
        <v>16</v>
      </c>
      <c r="D124" s="45">
        <f t="shared" ref="D124:F124" si="54">D130+D153+D184+D191+D199+D206+D140+D213</f>
        <v>1948172.3524099998</v>
      </c>
      <c r="E124" s="45">
        <f t="shared" si="54"/>
        <v>1932694.79911</v>
      </c>
      <c r="F124" s="45">
        <f t="shared" si="54"/>
        <v>1932541.8992300001</v>
      </c>
      <c r="G124" s="269"/>
      <c r="H124" s="192"/>
      <c r="I124" s="192"/>
      <c r="J124" s="192"/>
    </row>
    <row r="125" spans="1:11">
      <c r="A125" s="246"/>
      <c r="B125" s="329"/>
      <c r="C125" s="14" t="s">
        <v>17</v>
      </c>
      <c r="D125" s="45">
        <f t="shared" ref="D125:F125" si="55">D131+D154+D185+D192+D200+D207+D141+D214</f>
        <v>602.44259999999997</v>
      </c>
      <c r="E125" s="45">
        <f t="shared" si="55"/>
        <v>3307.66878</v>
      </c>
      <c r="F125" s="45">
        <f t="shared" si="55"/>
        <v>3307.66878</v>
      </c>
      <c r="G125" s="269"/>
      <c r="H125" s="192"/>
      <c r="I125" s="192"/>
      <c r="J125" s="192"/>
    </row>
    <row r="126" spans="1:11">
      <c r="A126" s="246"/>
      <c r="B126" s="329"/>
      <c r="C126" s="14" t="s">
        <v>18</v>
      </c>
      <c r="D126" s="45">
        <f t="shared" ref="D126:F126" si="56">D132+D155+D186+D193+D201+D208+D142+D215</f>
        <v>0</v>
      </c>
      <c r="E126" s="45">
        <f t="shared" si="56"/>
        <v>1470.365</v>
      </c>
      <c r="F126" s="45">
        <f t="shared" si="56"/>
        <v>1470.365</v>
      </c>
      <c r="G126" s="269"/>
      <c r="H126" s="192"/>
      <c r="I126" s="192"/>
      <c r="J126" s="192"/>
    </row>
    <row r="127" spans="1:11" ht="24">
      <c r="A127" s="246"/>
      <c r="B127" s="329"/>
      <c r="C127" s="14" t="s">
        <v>19</v>
      </c>
      <c r="D127" s="45">
        <f t="shared" ref="D127:F127" si="57">D133+D156+D187+D194+D202+D209+D143+D216</f>
        <v>0</v>
      </c>
      <c r="E127" s="45">
        <f t="shared" si="57"/>
        <v>0</v>
      </c>
      <c r="F127" s="45">
        <f t="shared" si="57"/>
        <v>0</v>
      </c>
      <c r="G127" s="270"/>
      <c r="H127" s="193"/>
      <c r="I127" s="193"/>
      <c r="J127" s="193"/>
    </row>
    <row r="128" spans="1:11">
      <c r="A128" s="182" t="s">
        <v>71</v>
      </c>
      <c r="B128" s="334" t="s">
        <v>72</v>
      </c>
      <c r="C128" s="10" t="s">
        <v>14</v>
      </c>
      <c r="D128" s="44">
        <f>SUM(D129:D133)</f>
        <v>23674.489799999999</v>
      </c>
      <c r="E128" s="44">
        <f t="shared" ref="E128:F128" si="58">SUM(E129:E133)</f>
        <v>27663.131130000002</v>
      </c>
      <c r="F128" s="44">
        <f t="shared" si="58"/>
        <v>27510.231250000004</v>
      </c>
      <c r="G128" s="194"/>
      <c r="H128" s="194"/>
      <c r="I128" s="194"/>
      <c r="J128" s="194"/>
    </row>
    <row r="129" spans="1:10">
      <c r="A129" s="183"/>
      <c r="B129" s="334"/>
      <c r="C129" s="10" t="s">
        <v>15</v>
      </c>
      <c r="D129" s="43">
        <v>0</v>
      </c>
      <c r="E129" s="43">
        <v>0</v>
      </c>
      <c r="F129" s="43"/>
      <c r="G129" s="192"/>
      <c r="H129" s="192"/>
      <c r="I129" s="192"/>
      <c r="J129" s="192"/>
    </row>
    <row r="130" spans="1:10">
      <c r="A130" s="183"/>
      <c r="B130" s="334"/>
      <c r="C130" s="10" t="s">
        <v>16</v>
      </c>
      <c r="D130" s="43">
        <v>23201</v>
      </c>
      <c r="E130" s="43">
        <v>22904.705259999999</v>
      </c>
      <c r="F130" s="43">
        <v>22751.805380000002</v>
      </c>
      <c r="G130" s="192"/>
      <c r="H130" s="192"/>
      <c r="I130" s="192"/>
      <c r="J130" s="192"/>
    </row>
    <row r="131" spans="1:10">
      <c r="A131" s="183"/>
      <c r="B131" s="334"/>
      <c r="C131" s="10" t="s">
        <v>17</v>
      </c>
      <c r="D131" s="43">
        <v>473.4898</v>
      </c>
      <c r="E131" s="43">
        <v>3288.0608699999998</v>
      </c>
      <c r="F131" s="43">
        <v>3288.0608699999998</v>
      </c>
      <c r="G131" s="192"/>
      <c r="H131" s="192"/>
      <c r="I131" s="192"/>
      <c r="J131" s="192"/>
    </row>
    <row r="132" spans="1:10">
      <c r="A132" s="183"/>
      <c r="B132" s="334"/>
      <c r="C132" s="10" t="s">
        <v>18</v>
      </c>
      <c r="D132" s="43">
        <v>0</v>
      </c>
      <c r="E132" s="43">
        <v>1470.365</v>
      </c>
      <c r="F132" s="43">
        <v>1470.365</v>
      </c>
      <c r="G132" s="192"/>
      <c r="H132" s="192"/>
      <c r="I132" s="192"/>
      <c r="J132" s="192"/>
    </row>
    <row r="133" spans="1:10" ht="24.75" customHeight="1">
      <c r="A133" s="184"/>
      <c r="B133" s="334"/>
      <c r="C133" s="10" t="s">
        <v>19</v>
      </c>
      <c r="D133" s="43">
        <v>0</v>
      </c>
      <c r="E133" s="43">
        <v>0</v>
      </c>
      <c r="F133" s="43">
        <v>0</v>
      </c>
      <c r="G133" s="193"/>
      <c r="H133" s="193"/>
      <c r="I133" s="193"/>
      <c r="J133" s="193"/>
    </row>
    <row r="134" spans="1:10">
      <c r="A134" s="175"/>
      <c r="B134" s="369" t="s">
        <v>73</v>
      </c>
      <c r="C134" s="370"/>
      <c r="D134" s="41">
        <v>23201</v>
      </c>
      <c r="E134" s="41">
        <v>22904.705259999999</v>
      </c>
      <c r="F134" s="41">
        <v>22751.805380000002</v>
      </c>
      <c r="G134" s="1"/>
      <c r="H134" s="1"/>
      <c r="I134" s="1"/>
      <c r="J134" s="1"/>
    </row>
    <row r="135" spans="1:10" ht="38.25" customHeight="1">
      <c r="A135" s="175"/>
      <c r="B135" s="342" t="s">
        <v>74</v>
      </c>
      <c r="C135" s="342"/>
      <c r="D135" s="342"/>
      <c r="E135" s="342"/>
      <c r="F135" s="342"/>
      <c r="G135" s="132" t="s">
        <v>75</v>
      </c>
      <c r="H135" s="2" t="s">
        <v>75</v>
      </c>
      <c r="I135" s="3"/>
      <c r="J135" s="52" t="s">
        <v>76</v>
      </c>
    </row>
    <row r="136" spans="1:10" ht="29.25" customHeight="1">
      <c r="A136" s="175"/>
      <c r="B136" s="243" t="s">
        <v>77</v>
      </c>
      <c r="C136" s="244"/>
      <c r="D136" s="244"/>
      <c r="E136" s="244"/>
      <c r="F136" s="245"/>
      <c r="G136" s="132" t="s">
        <v>31</v>
      </c>
      <c r="H136" s="2" t="s">
        <v>31</v>
      </c>
      <c r="I136" s="3"/>
      <c r="J136" s="13" t="s">
        <v>827</v>
      </c>
    </row>
    <row r="137" spans="1:10" ht="27.75" customHeight="1">
      <c r="A137" s="175"/>
      <c r="B137" s="243" t="s">
        <v>78</v>
      </c>
      <c r="C137" s="244"/>
      <c r="D137" s="244"/>
      <c r="E137" s="244"/>
      <c r="F137" s="245"/>
      <c r="G137" s="132" t="s">
        <v>48</v>
      </c>
      <c r="H137" s="160" t="s">
        <v>48</v>
      </c>
      <c r="I137" s="3"/>
      <c r="J137" s="13" t="s">
        <v>828</v>
      </c>
    </row>
    <row r="138" spans="1:10" ht="18.75" customHeight="1">
      <c r="A138" s="182" t="s">
        <v>79</v>
      </c>
      <c r="B138" s="374" t="s">
        <v>676</v>
      </c>
      <c r="C138" s="105" t="s">
        <v>14</v>
      </c>
      <c r="D138" s="44">
        <f>SUM(D139:D143)</f>
        <v>980.39558999999997</v>
      </c>
      <c r="E138" s="44">
        <f t="shared" ref="E138:F138" si="59">SUM(E139:E143)</f>
        <v>980.39558999999997</v>
      </c>
      <c r="F138" s="44">
        <f t="shared" ca="1" si="59"/>
        <v>980.39558999999997</v>
      </c>
      <c r="G138" s="205"/>
      <c r="H138" s="205"/>
      <c r="I138" s="205"/>
      <c r="J138" s="205"/>
    </row>
    <row r="139" spans="1:10" ht="18.75" customHeight="1">
      <c r="A139" s="183"/>
      <c r="B139" s="375"/>
      <c r="C139" s="105" t="s">
        <v>15</v>
      </c>
      <c r="D139" s="43">
        <f>D145</f>
        <v>0</v>
      </c>
      <c r="E139" s="43">
        <f t="shared" ref="E139:F139" si="60">E145</f>
        <v>0</v>
      </c>
      <c r="F139" s="43">
        <f t="shared" ca="1" si="60"/>
        <v>0</v>
      </c>
      <c r="G139" s="206"/>
      <c r="H139" s="206"/>
      <c r="I139" s="206"/>
      <c r="J139" s="206"/>
    </row>
    <row r="140" spans="1:10" ht="18.75" customHeight="1">
      <c r="A140" s="183"/>
      <c r="B140" s="375"/>
      <c r="C140" s="105" t="s">
        <v>16</v>
      </c>
      <c r="D140" s="43">
        <f t="shared" ref="D140:F143" si="61">D146</f>
        <v>960.78768000000002</v>
      </c>
      <c r="E140" s="43">
        <f t="shared" si="61"/>
        <v>960.78768000000002</v>
      </c>
      <c r="F140" s="43">
        <f t="shared" si="61"/>
        <v>960.78768000000002</v>
      </c>
      <c r="G140" s="206"/>
      <c r="H140" s="206"/>
      <c r="I140" s="206"/>
      <c r="J140" s="206"/>
    </row>
    <row r="141" spans="1:10" ht="18.75" customHeight="1">
      <c r="A141" s="183"/>
      <c r="B141" s="375"/>
      <c r="C141" s="105" t="s">
        <v>17</v>
      </c>
      <c r="D141" s="43">
        <f t="shared" si="61"/>
        <v>19.60791</v>
      </c>
      <c r="E141" s="43">
        <f t="shared" si="61"/>
        <v>19.60791</v>
      </c>
      <c r="F141" s="43">
        <f t="shared" si="61"/>
        <v>19.60791</v>
      </c>
      <c r="G141" s="206"/>
      <c r="H141" s="206"/>
      <c r="I141" s="206"/>
      <c r="J141" s="206"/>
    </row>
    <row r="142" spans="1:10" ht="18.75" customHeight="1">
      <c r="A142" s="183"/>
      <c r="B142" s="375"/>
      <c r="C142" s="105" t="s">
        <v>18</v>
      </c>
      <c r="D142" s="43">
        <f t="shared" si="61"/>
        <v>0</v>
      </c>
      <c r="E142" s="43">
        <f t="shared" si="61"/>
        <v>0</v>
      </c>
      <c r="F142" s="43">
        <f t="shared" si="61"/>
        <v>0</v>
      </c>
      <c r="G142" s="206"/>
      <c r="H142" s="206"/>
      <c r="I142" s="206"/>
      <c r="J142" s="206"/>
    </row>
    <row r="143" spans="1:10" ht="27.75" customHeight="1">
      <c r="A143" s="184"/>
      <c r="B143" s="376"/>
      <c r="C143" s="105" t="s">
        <v>19</v>
      </c>
      <c r="D143" s="43">
        <f t="shared" si="61"/>
        <v>0</v>
      </c>
      <c r="E143" s="43">
        <f t="shared" si="61"/>
        <v>0</v>
      </c>
      <c r="F143" s="43">
        <f t="shared" si="61"/>
        <v>0</v>
      </c>
      <c r="G143" s="207"/>
      <c r="H143" s="207"/>
      <c r="I143" s="207"/>
      <c r="J143" s="207"/>
    </row>
    <row r="144" spans="1:10" ht="18.75" customHeight="1">
      <c r="A144" s="182" t="s">
        <v>81</v>
      </c>
      <c r="B144" s="377" t="s">
        <v>677</v>
      </c>
      <c r="C144" s="104" t="s">
        <v>14</v>
      </c>
      <c r="D144" s="36">
        <f>SUM(D145:D149)</f>
        <v>980.39558999999997</v>
      </c>
      <c r="E144" s="36">
        <f t="shared" ref="E144:F144" si="62">SUM(E145:E149)</f>
        <v>980.39558999999997</v>
      </c>
      <c r="F144" s="36">
        <f t="shared" ca="1" si="62"/>
        <v>0</v>
      </c>
      <c r="G144" s="205"/>
      <c r="H144" s="205"/>
      <c r="I144" s="205"/>
      <c r="J144" s="205"/>
    </row>
    <row r="145" spans="1:10" ht="18.75" customHeight="1">
      <c r="A145" s="183"/>
      <c r="B145" s="378"/>
      <c r="C145" s="104" t="s">
        <v>15</v>
      </c>
      <c r="D145" s="41">
        <v>0</v>
      </c>
      <c r="E145" s="41">
        <v>0</v>
      </c>
      <c r="F145" s="41">
        <f ca="1">SUM(F145:F149)</f>
        <v>0</v>
      </c>
      <c r="G145" s="206"/>
      <c r="H145" s="206"/>
      <c r="I145" s="206"/>
      <c r="J145" s="206"/>
    </row>
    <row r="146" spans="1:10" ht="18.75" customHeight="1">
      <c r="A146" s="183"/>
      <c r="B146" s="378"/>
      <c r="C146" s="104" t="s">
        <v>16</v>
      </c>
      <c r="D146" s="41">
        <v>960.78768000000002</v>
      </c>
      <c r="E146" s="41">
        <v>960.78768000000002</v>
      </c>
      <c r="F146" s="41">
        <v>960.78768000000002</v>
      </c>
      <c r="G146" s="206"/>
      <c r="H146" s="206"/>
      <c r="I146" s="206"/>
      <c r="J146" s="206"/>
    </row>
    <row r="147" spans="1:10" ht="18.75" customHeight="1">
      <c r="A147" s="183"/>
      <c r="B147" s="378"/>
      <c r="C147" s="104" t="s">
        <v>17</v>
      </c>
      <c r="D147" s="41">
        <v>19.60791</v>
      </c>
      <c r="E147" s="41">
        <v>19.60791</v>
      </c>
      <c r="F147" s="41">
        <v>19.60791</v>
      </c>
      <c r="G147" s="206"/>
      <c r="H147" s="206"/>
      <c r="I147" s="206"/>
      <c r="J147" s="206"/>
    </row>
    <row r="148" spans="1:10" ht="18.75" customHeight="1">
      <c r="A148" s="183"/>
      <c r="B148" s="378"/>
      <c r="C148" s="104" t="s">
        <v>18</v>
      </c>
      <c r="D148" s="41">
        <v>0</v>
      </c>
      <c r="E148" s="41">
        <v>0</v>
      </c>
      <c r="F148" s="41">
        <v>0</v>
      </c>
      <c r="G148" s="206"/>
      <c r="H148" s="206"/>
      <c r="I148" s="206"/>
      <c r="J148" s="206"/>
    </row>
    <row r="149" spans="1:10" ht="27.75" customHeight="1">
      <c r="A149" s="184"/>
      <c r="B149" s="379"/>
      <c r="C149" s="104" t="s">
        <v>19</v>
      </c>
      <c r="D149" s="41">
        <v>0</v>
      </c>
      <c r="E149" s="41">
        <v>0</v>
      </c>
      <c r="F149" s="41">
        <v>0</v>
      </c>
      <c r="G149" s="207"/>
      <c r="H149" s="207"/>
      <c r="I149" s="207"/>
      <c r="J149" s="207"/>
    </row>
    <row r="150" spans="1:10" ht="18" customHeight="1">
      <c r="A150" s="178"/>
      <c r="B150" s="372" t="s">
        <v>73</v>
      </c>
      <c r="C150" s="373"/>
      <c r="D150" s="41">
        <v>960.78768000000002</v>
      </c>
      <c r="E150" s="41">
        <v>960.78768000000002</v>
      </c>
      <c r="F150" s="41">
        <v>960.78768000000002</v>
      </c>
      <c r="G150" s="20"/>
      <c r="H150" s="20"/>
      <c r="I150" s="20"/>
      <c r="J150" s="20"/>
    </row>
    <row r="151" spans="1:10">
      <c r="A151" s="182" t="s">
        <v>84</v>
      </c>
      <c r="B151" s="334" t="s">
        <v>80</v>
      </c>
      <c r="C151" s="10" t="s">
        <v>14</v>
      </c>
      <c r="D151" s="44">
        <f>SUM(D152:D156)</f>
        <v>18710.327219999999</v>
      </c>
      <c r="E151" s="44">
        <f t="shared" ref="E151:F151" si="63">SUM(E152:E156)</f>
        <v>18710.327219999999</v>
      </c>
      <c r="F151" s="44">
        <f t="shared" ca="1" si="63"/>
        <v>18710.327219999999</v>
      </c>
      <c r="G151" s="194"/>
      <c r="H151" s="194"/>
      <c r="I151" s="194"/>
      <c r="J151" s="194"/>
    </row>
    <row r="152" spans="1:10">
      <c r="A152" s="183"/>
      <c r="B152" s="334"/>
      <c r="C152" s="10" t="s">
        <v>15</v>
      </c>
      <c r="D152" s="44">
        <f t="shared" ref="D152:F156" si="64">D159+D165+D171+D177</f>
        <v>0</v>
      </c>
      <c r="E152" s="44">
        <f t="shared" si="64"/>
        <v>0</v>
      </c>
      <c r="F152" s="44">
        <f t="shared" ca="1" si="64"/>
        <v>0</v>
      </c>
      <c r="G152" s="192"/>
      <c r="H152" s="192"/>
      <c r="I152" s="192"/>
      <c r="J152" s="192"/>
    </row>
    <row r="153" spans="1:10">
      <c r="A153" s="183"/>
      <c r="B153" s="334"/>
      <c r="C153" s="10" t="s">
        <v>16</v>
      </c>
      <c r="D153" s="44">
        <f t="shared" si="64"/>
        <v>18710.327219999999</v>
      </c>
      <c r="E153" s="44">
        <f t="shared" si="64"/>
        <v>18710.327219999999</v>
      </c>
      <c r="F153" s="44">
        <f t="shared" si="64"/>
        <v>18710.327219999999</v>
      </c>
      <c r="G153" s="192"/>
      <c r="H153" s="192"/>
      <c r="I153" s="192"/>
      <c r="J153" s="192"/>
    </row>
    <row r="154" spans="1:10">
      <c r="A154" s="183"/>
      <c r="B154" s="334"/>
      <c r="C154" s="10" t="s">
        <v>17</v>
      </c>
      <c r="D154" s="44">
        <f t="shared" si="64"/>
        <v>0</v>
      </c>
      <c r="E154" s="44">
        <f t="shared" si="64"/>
        <v>0</v>
      </c>
      <c r="F154" s="44">
        <f t="shared" si="64"/>
        <v>0</v>
      </c>
      <c r="G154" s="192"/>
      <c r="H154" s="192"/>
      <c r="I154" s="192"/>
      <c r="J154" s="192"/>
    </row>
    <row r="155" spans="1:10">
      <c r="A155" s="183"/>
      <c r="B155" s="334"/>
      <c r="C155" s="10" t="s">
        <v>18</v>
      </c>
      <c r="D155" s="44">
        <f t="shared" si="64"/>
        <v>0</v>
      </c>
      <c r="E155" s="44">
        <f t="shared" si="64"/>
        <v>0</v>
      </c>
      <c r="F155" s="44">
        <f t="shared" si="64"/>
        <v>0</v>
      </c>
      <c r="G155" s="192"/>
      <c r="H155" s="192"/>
      <c r="I155" s="192"/>
      <c r="J155" s="192"/>
    </row>
    <row r="156" spans="1:10" ht="29.25" customHeight="1">
      <c r="A156" s="184"/>
      <c r="B156" s="334"/>
      <c r="C156" s="10" t="s">
        <v>19</v>
      </c>
      <c r="D156" s="44">
        <f t="shared" si="64"/>
        <v>0</v>
      </c>
      <c r="E156" s="44">
        <f t="shared" si="64"/>
        <v>0</v>
      </c>
      <c r="F156" s="44">
        <f t="shared" si="64"/>
        <v>0</v>
      </c>
      <c r="G156" s="193"/>
      <c r="H156" s="193"/>
      <c r="I156" s="193"/>
      <c r="J156" s="193"/>
    </row>
    <row r="157" spans="1:10" ht="18.75" customHeight="1">
      <c r="A157" s="178"/>
      <c r="B157" s="348" t="s">
        <v>73</v>
      </c>
      <c r="C157" s="349"/>
      <c r="D157" s="124">
        <f>D151</f>
        <v>18710.327219999999</v>
      </c>
      <c r="E157" s="124">
        <f t="shared" ref="E157:F157" si="65">E151</f>
        <v>18710.327219999999</v>
      </c>
      <c r="F157" s="124">
        <f t="shared" ca="1" si="65"/>
        <v>18710.327219999999</v>
      </c>
      <c r="G157" s="120"/>
      <c r="H157" s="120"/>
      <c r="I157" s="120"/>
      <c r="J157" s="120"/>
    </row>
    <row r="158" spans="1:10">
      <c r="A158" s="182" t="s">
        <v>878</v>
      </c>
      <c r="B158" s="208" t="s">
        <v>82</v>
      </c>
      <c r="C158" s="15" t="s">
        <v>14</v>
      </c>
      <c r="D158" s="36">
        <f>SUM(D159:D163)</f>
        <v>4976.5946999999996</v>
      </c>
      <c r="E158" s="36">
        <f t="shared" ref="E158:F158" si="66">SUM(E159:E163)</f>
        <v>4976.5946999999996</v>
      </c>
      <c r="F158" s="36">
        <f t="shared" ca="1" si="66"/>
        <v>0</v>
      </c>
      <c r="G158" s="194"/>
      <c r="H158" s="194"/>
      <c r="I158" s="194"/>
      <c r="J158" s="194"/>
    </row>
    <row r="159" spans="1:10">
      <c r="A159" s="183"/>
      <c r="B159" s="236"/>
      <c r="C159" s="15" t="s">
        <v>15</v>
      </c>
      <c r="D159" s="41">
        <v>0</v>
      </c>
      <c r="E159" s="41">
        <v>0</v>
      </c>
      <c r="F159" s="41">
        <f ca="1">SUM(F159:F163)</f>
        <v>0</v>
      </c>
      <c r="G159" s="192"/>
      <c r="H159" s="192"/>
      <c r="I159" s="192"/>
      <c r="J159" s="192"/>
    </row>
    <row r="160" spans="1:10">
      <c r="A160" s="183"/>
      <c r="B160" s="236"/>
      <c r="C160" s="15" t="s">
        <v>16</v>
      </c>
      <c r="D160" s="41">
        <v>4976.5946999999996</v>
      </c>
      <c r="E160" s="41">
        <v>4976.5946999999996</v>
      </c>
      <c r="F160" s="41">
        <v>4976.5946999999996</v>
      </c>
      <c r="G160" s="192"/>
      <c r="H160" s="192"/>
      <c r="I160" s="192"/>
      <c r="J160" s="192"/>
    </row>
    <row r="161" spans="1:10">
      <c r="A161" s="183"/>
      <c r="B161" s="236"/>
      <c r="C161" s="15" t="s">
        <v>17</v>
      </c>
      <c r="D161" s="41">
        <v>0</v>
      </c>
      <c r="E161" s="41">
        <v>0</v>
      </c>
      <c r="F161" s="41">
        <v>0</v>
      </c>
      <c r="G161" s="192"/>
      <c r="H161" s="192"/>
      <c r="I161" s="192"/>
      <c r="J161" s="192"/>
    </row>
    <row r="162" spans="1:10">
      <c r="A162" s="183"/>
      <c r="B162" s="236"/>
      <c r="C162" s="15" t="s">
        <v>18</v>
      </c>
      <c r="D162" s="41">
        <v>0</v>
      </c>
      <c r="E162" s="41">
        <v>0</v>
      </c>
      <c r="F162" s="41">
        <v>0</v>
      </c>
      <c r="G162" s="192"/>
      <c r="H162" s="192"/>
      <c r="I162" s="192"/>
      <c r="J162" s="192"/>
    </row>
    <row r="163" spans="1:10" ht="23.25" customHeight="1">
      <c r="A163" s="184"/>
      <c r="B163" s="237"/>
      <c r="C163" s="15" t="s">
        <v>19</v>
      </c>
      <c r="D163" s="41">
        <v>0</v>
      </c>
      <c r="E163" s="41">
        <v>0</v>
      </c>
      <c r="F163" s="41">
        <v>0</v>
      </c>
      <c r="G163" s="193"/>
      <c r="H163" s="193"/>
      <c r="I163" s="193"/>
      <c r="J163" s="193"/>
    </row>
    <row r="164" spans="1:10">
      <c r="A164" s="182" t="s">
        <v>879</v>
      </c>
      <c r="B164" s="208" t="s">
        <v>83</v>
      </c>
      <c r="C164" s="15" t="s">
        <v>14</v>
      </c>
      <c r="D164" s="36">
        <f>SUM(D165:D169)</f>
        <v>1800.9</v>
      </c>
      <c r="E164" s="36">
        <f t="shared" ref="E164:F164" si="67">SUM(E165:E169)</f>
        <v>1800.9</v>
      </c>
      <c r="F164" s="36">
        <f t="shared" ca="1" si="67"/>
        <v>1800.9</v>
      </c>
      <c r="G164" s="194"/>
      <c r="H164" s="194"/>
      <c r="I164" s="194"/>
      <c r="J164" s="194"/>
    </row>
    <row r="165" spans="1:10">
      <c r="A165" s="183"/>
      <c r="B165" s="209"/>
      <c r="C165" s="15" t="s">
        <v>15</v>
      </c>
      <c r="D165" s="41">
        <v>0</v>
      </c>
      <c r="E165" s="41">
        <v>0</v>
      </c>
      <c r="F165" s="41">
        <f ca="1">SUM(F165:F169)</f>
        <v>0</v>
      </c>
      <c r="G165" s="192"/>
      <c r="H165" s="192"/>
      <c r="I165" s="192"/>
      <c r="J165" s="192"/>
    </row>
    <row r="166" spans="1:10">
      <c r="A166" s="183"/>
      <c r="B166" s="209"/>
      <c r="C166" s="15" t="s">
        <v>16</v>
      </c>
      <c r="D166" s="41">
        <v>1800.9</v>
      </c>
      <c r="E166" s="41">
        <v>1800.9</v>
      </c>
      <c r="F166" s="41">
        <v>1800.9</v>
      </c>
      <c r="G166" s="192"/>
      <c r="H166" s="192"/>
      <c r="I166" s="192"/>
      <c r="J166" s="192"/>
    </row>
    <row r="167" spans="1:10">
      <c r="A167" s="183"/>
      <c r="B167" s="209"/>
      <c r="C167" s="15" t="s">
        <v>17</v>
      </c>
      <c r="D167" s="41">
        <v>0</v>
      </c>
      <c r="E167" s="41">
        <v>0</v>
      </c>
      <c r="F167" s="41">
        <v>0</v>
      </c>
      <c r="G167" s="192"/>
      <c r="H167" s="192"/>
      <c r="I167" s="192"/>
      <c r="J167" s="192"/>
    </row>
    <row r="168" spans="1:10">
      <c r="A168" s="183"/>
      <c r="B168" s="209"/>
      <c r="C168" s="15" t="s">
        <v>18</v>
      </c>
      <c r="D168" s="41">
        <v>0</v>
      </c>
      <c r="E168" s="41">
        <v>0</v>
      </c>
      <c r="F168" s="41">
        <v>0</v>
      </c>
      <c r="G168" s="192"/>
      <c r="H168" s="192"/>
      <c r="I168" s="192"/>
      <c r="J168" s="192"/>
    </row>
    <row r="169" spans="1:10" ht="24.75" customHeight="1">
      <c r="A169" s="184"/>
      <c r="B169" s="210"/>
      <c r="C169" s="15" t="s">
        <v>19</v>
      </c>
      <c r="D169" s="41">
        <v>0</v>
      </c>
      <c r="E169" s="41">
        <v>0</v>
      </c>
      <c r="F169" s="41">
        <v>0</v>
      </c>
      <c r="G169" s="193"/>
      <c r="H169" s="193"/>
      <c r="I169" s="193"/>
      <c r="J169" s="193"/>
    </row>
    <row r="170" spans="1:10">
      <c r="A170" s="182" t="s">
        <v>880</v>
      </c>
      <c r="B170" s="208" t="s">
        <v>679</v>
      </c>
      <c r="C170" s="104" t="s">
        <v>14</v>
      </c>
      <c r="D170" s="36">
        <f>SUM(D171:D175)</f>
        <v>2500</v>
      </c>
      <c r="E170" s="36">
        <f t="shared" ref="E170:F170" si="68">SUM(E171:E175)</f>
        <v>2500</v>
      </c>
      <c r="F170" s="36">
        <f t="shared" ca="1" si="68"/>
        <v>1800.9</v>
      </c>
      <c r="G170" s="194"/>
      <c r="H170" s="194"/>
      <c r="I170" s="194"/>
      <c r="J170" s="194"/>
    </row>
    <row r="171" spans="1:10">
      <c r="A171" s="183"/>
      <c r="B171" s="209"/>
      <c r="C171" s="104" t="s">
        <v>15</v>
      </c>
      <c r="D171" s="41">
        <v>0</v>
      </c>
      <c r="E171" s="41">
        <v>0</v>
      </c>
      <c r="F171" s="41">
        <f ca="1">SUM(F171:F175)</f>
        <v>0</v>
      </c>
      <c r="G171" s="192"/>
      <c r="H171" s="192"/>
      <c r="I171" s="192"/>
      <c r="J171" s="192"/>
    </row>
    <row r="172" spans="1:10">
      <c r="A172" s="183"/>
      <c r="B172" s="209"/>
      <c r="C172" s="104" t="s">
        <v>16</v>
      </c>
      <c r="D172" s="41">
        <v>2500</v>
      </c>
      <c r="E172" s="41">
        <v>2500</v>
      </c>
      <c r="F172" s="41">
        <v>2500</v>
      </c>
      <c r="G172" s="192"/>
      <c r="H172" s="192"/>
      <c r="I172" s="192"/>
      <c r="J172" s="192"/>
    </row>
    <row r="173" spans="1:10">
      <c r="A173" s="183"/>
      <c r="B173" s="209"/>
      <c r="C173" s="104" t="s">
        <v>17</v>
      </c>
      <c r="D173" s="41">
        <v>0</v>
      </c>
      <c r="E173" s="41">
        <v>0</v>
      </c>
      <c r="F173" s="41">
        <v>0</v>
      </c>
      <c r="G173" s="192"/>
      <c r="H173" s="192"/>
      <c r="I173" s="192"/>
      <c r="J173" s="192"/>
    </row>
    <row r="174" spans="1:10">
      <c r="A174" s="183"/>
      <c r="B174" s="209"/>
      <c r="C174" s="104" t="s">
        <v>18</v>
      </c>
      <c r="D174" s="41">
        <v>0</v>
      </c>
      <c r="E174" s="41">
        <v>0</v>
      </c>
      <c r="F174" s="41">
        <v>0</v>
      </c>
      <c r="G174" s="192"/>
      <c r="H174" s="192"/>
      <c r="I174" s="192"/>
      <c r="J174" s="192"/>
    </row>
    <row r="175" spans="1:10" ht="24" customHeight="1">
      <c r="A175" s="184"/>
      <c r="B175" s="210"/>
      <c r="C175" s="104" t="s">
        <v>19</v>
      </c>
      <c r="D175" s="41">
        <v>0</v>
      </c>
      <c r="E175" s="41">
        <v>0</v>
      </c>
      <c r="F175" s="41">
        <v>0</v>
      </c>
      <c r="G175" s="193"/>
      <c r="H175" s="193"/>
      <c r="I175" s="193"/>
      <c r="J175" s="193"/>
    </row>
    <row r="176" spans="1:10">
      <c r="A176" s="182" t="s">
        <v>881</v>
      </c>
      <c r="B176" s="357" t="s">
        <v>680</v>
      </c>
      <c r="C176" s="104" t="s">
        <v>14</v>
      </c>
      <c r="D176" s="36">
        <f>SUM(D177:D181)</f>
        <v>9432.8325199999999</v>
      </c>
      <c r="E176" s="36">
        <f t="shared" ref="E176" si="69">SUM(E177:E181)</f>
        <v>9432.8325199999999</v>
      </c>
      <c r="F176" s="41">
        <f>F177+F178+F179+F180+F181</f>
        <v>9432.8325199999999</v>
      </c>
      <c r="G176" s="194"/>
      <c r="H176" s="194"/>
      <c r="I176" s="194"/>
      <c r="J176" s="194"/>
    </row>
    <row r="177" spans="1:10">
      <c r="A177" s="183"/>
      <c r="B177" s="358"/>
      <c r="C177" s="104" t="s">
        <v>15</v>
      </c>
      <c r="D177" s="41">
        <v>0</v>
      </c>
      <c r="E177" s="41">
        <v>0</v>
      </c>
      <c r="F177" s="41">
        <v>0</v>
      </c>
      <c r="G177" s="192"/>
      <c r="H177" s="192"/>
      <c r="I177" s="192"/>
      <c r="J177" s="192"/>
    </row>
    <row r="178" spans="1:10">
      <c r="A178" s="183"/>
      <c r="B178" s="358"/>
      <c r="C178" s="104" t="s">
        <v>16</v>
      </c>
      <c r="D178" s="41">
        <v>9432.8325199999999</v>
      </c>
      <c r="E178" s="41">
        <v>9432.8325199999999</v>
      </c>
      <c r="F178" s="41">
        <v>9432.8325199999999</v>
      </c>
      <c r="G178" s="192"/>
      <c r="H178" s="192"/>
      <c r="I178" s="192"/>
      <c r="J178" s="192"/>
    </row>
    <row r="179" spans="1:10">
      <c r="A179" s="183"/>
      <c r="B179" s="358"/>
      <c r="C179" s="104" t="s">
        <v>17</v>
      </c>
      <c r="D179" s="41">
        <v>0</v>
      </c>
      <c r="E179" s="41">
        <v>0</v>
      </c>
      <c r="F179" s="41">
        <v>0</v>
      </c>
      <c r="G179" s="192"/>
      <c r="H179" s="192"/>
      <c r="I179" s="192"/>
      <c r="J179" s="192"/>
    </row>
    <row r="180" spans="1:10">
      <c r="A180" s="183"/>
      <c r="B180" s="358"/>
      <c r="C180" s="104" t="s">
        <v>18</v>
      </c>
      <c r="D180" s="41">
        <v>0</v>
      </c>
      <c r="E180" s="41">
        <v>0</v>
      </c>
      <c r="F180" s="41">
        <v>0</v>
      </c>
      <c r="G180" s="192"/>
      <c r="H180" s="192"/>
      <c r="I180" s="192"/>
      <c r="J180" s="192"/>
    </row>
    <row r="181" spans="1:10" ht="22.5" customHeight="1">
      <c r="A181" s="184"/>
      <c r="B181" s="359"/>
      <c r="C181" s="104" t="s">
        <v>19</v>
      </c>
      <c r="D181" s="41">
        <v>0</v>
      </c>
      <c r="E181" s="41">
        <v>0</v>
      </c>
      <c r="F181" s="41">
        <v>0</v>
      </c>
      <c r="G181" s="193"/>
      <c r="H181" s="193"/>
      <c r="I181" s="193"/>
      <c r="J181" s="193"/>
    </row>
    <row r="182" spans="1:10">
      <c r="A182" s="221" t="s">
        <v>86</v>
      </c>
      <c r="B182" s="334" t="s">
        <v>85</v>
      </c>
      <c r="C182" s="10" t="s">
        <v>14</v>
      </c>
      <c r="D182" s="44">
        <f>SUM(D183:D187)</f>
        <v>5467.2447300000003</v>
      </c>
      <c r="E182" s="44">
        <f t="shared" ref="E182:F182" si="70">SUM(E183:E187)</f>
        <v>5255.4399899999999</v>
      </c>
      <c r="F182" s="44">
        <f t="shared" si="70"/>
        <v>5255.4399899999999</v>
      </c>
      <c r="G182" s="194"/>
      <c r="H182" s="194"/>
      <c r="I182" s="194"/>
      <c r="J182" s="194"/>
    </row>
    <row r="183" spans="1:10">
      <c r="A183" s="221"/>
      <c r="B183" s="334"/>
      <c r="C183" s="10" t="s">
        <v>15</v>
      </c>
      <c r="D183" s="43">
        <v>0</v>
      </c>
      <c r="E183" s="43">
        <v>0</v>
      </c>
      <c r="F183" s="43">
        <v>0</v>
      </c>
      <c r="G183" s="192"/>
      <c r="H183" s="192"/>
      <c r="I183" s="192"/>
      <c r="J183" s="192"/>
    </row>
    <row r="184" spans="1:10">
      <c r="A184" s="221"/>
      <c r="B184" s="334"/>
      <c r="C184" s="10" t="s">
        <v>16</v>
      </c>
      <c r="D184" s="43">
        <v>5357.89984</v>
      </c>
      <c r="E184" s="43">
        <v>5255.4399899999999</v>
      </c>
      <c r="F184" s="43">
        <v>5255.4399899999999</v>
      </c>
      <c r="G184" s="192"/>
      <c r="H184" s="192"/>
      <c r="I184" s="192"/>
      <c r="J184" s="192"/>
    </row>
    <row r="185" spans="1:10">
      <c r="A185" s="221"/>
      <c r="B185" s="334"/>
      <c r="C185" s="10" t="s">
        <v>17</v>
      </c>
      <c r="D185" s="43">
        <v>109.34489000000001</v>
      </c>
      <c r="E185" s="43">
        <v>0</v>
      </c>
      <c r="F185" s="43">
        <v>0</v>
      </c>
      <c r="G185" s="192"/>
      <c r="H185" s="192"/>
      <c r="I185" s="192"/>
      <c r="J185" s="192"/>
    </row>
    <row r="186" spans="1:10">
      <c r="A186" s="221"/>
      <c r="B186" s="334"/>
      <c r="C186" s="10" t="s">
        <v>18</v>
      </c>
      <c r="D186" s="43">
        <v>0</v>
      </c>
      <c r="E186" s="43">
        <v>0</v>
      </c>
      <c r="F186" s="43">
        <v>0</v>
      </c>
      <c r="G186" s="192"/>
      <c r="H186" s="192"/>
      <c r="I186" s="192"/>
      <c r="J186" s="192"/>
    </row>
    <row r="187" spans="1:10">
      <c r="A187" s="221"/>
      <c r="B187" s="334"/>
      <c r="C187" s="10" t="s">
        <v>19</v>
      </c>
      <c r="D187" s="43">
        <v>0</v>
      </c>
      <c r="E187" s="43">
        <v>0</v>
      </c>
      <c r="F187" s="43">
        <v>0</v>
      </c>
      <c r="G187" s="193"/>
      <c r="H187" s="193"/>
      <c r="I187" s="193"/>
      <c r="J187" s="193"/>
    </row>
    <row r="188" spans="1:10">
      <c r="A188" s="175"/>
      <c r="B188" s="369" t="s">
        <v>73</v>
      </c>
      <c r="C188" s="370"/>
      <c r="D188" s="41">
        <f>D184</f>
        <v>5357.89984</v>
      </c>
      <c r="E188" s="41">
        <f t="shared" ref="E188:F188" si="71">E184</f>
        <v>5255.4399899999999</v>
      </c>
      <c r="F188" s="41">
        <f t="shared" si="71"/>
        <v>5255.4399899999999</v>
      </c>
      <c r="G188" s="1"/>
      <c r="H188" s="1"/>
      <c r="I188" s="1"/>
      <c r="J188" s="1"/>
    </row>
    <row r="189" spans="1:10" ht="18.75" customHeight="1">
      <c r="A189" s="182" t="s">
        <v>88</v>
      </c>
      <c r="B189" s="334" t="s">
        <v>681</v>
      </c>
      <c r="C189" s="10" t="s">
        <v>14</v>
      </c>
      <c r="D189" s="44">
        <f>SUM(D190:D194)</f>
        <v>53389</v>
      </c>
      <c r="E189" s="44">
        <f t="shared" ref="E189" si="72">SUM(E190:E194)</f>
        <v>48417.467909999999</v>
      </c>
      <c r="F189" s="44">
        <f>SUM(F190:F194)</f>
        <v>48417.467909999999</v>
      </c>
      <c r="G189" s="194"/>
      <c r="H189" s="194"/>
      <c r="I189" s="194"/>
      <c r="J189" s="194"/>
    </row>
    <row r="190" spans="1:10" ht="18.75" customHeight="1">
      <c r="A190" s="183"/>
      <c r="B190" s="334"/>
      <c r="C190" s="10" t="s">
        <v>15</v>
      </c>
      <c r="D190" s="43">
        <v>0</v>
      </c>
      <c r="E190" s="43">
        <v>0</v>
      </c>
      <c r="F190" s="43">
        <v>0</v>
      </c>
      <c r="G190" s="192"/>
      <c r="H190" s="192"/>
      <c r="I190" s="192"/>
      <c r="J190" s="192"/>
    </row>
    <row r="191" spans="1:10" ht="18.75" customHeight="1">
      <c r="A191" s="183"/>
      <c r="B191" s="334"/>
      <c r="C191" s="10" t="s">
        <v>16</v>
      </c>
      <c r="D191" s="43">
        <v>53389</v>
      </c>
      <c r="E191" s="43">
        <v>48417.467909999999</v>
      </c>
      <c r="F191" s="43">
        <v>48417.467909999999</v>
      </c>
      <c r="G191" s="192"/>
      <c r="H191" s="192"/>
      <c r="I191" s="192"/>
      <c r="J191" s="192"/>
    </row>
    <row r="192" spans="1:10" ht="18.75" customHeight="1">
      <c r="A192" s="183"/>
      <c r="B192" s="334"/>
      <c r="C192" s="10" t="s">
        <v>17</v>
      </c>
      <c r="D192" s="43">
        <v>0</v>
      </c>
      <c r="E192" s="43">
        <v>0</v>
      </c>
      <c r="F192" s="43">
        <v>0</v>
      </c>
      <c r="G192" s="192"/>
      <c r="H192" s="192"/>
      <c r="I192" s="192"/>
      <c r="J192" s="192"/>
    </row>
    <row r="193" spans="1:10" ht="18.75" customHeight="1">
      <c r="A193" s="183"/>
      <c r="B193" s="334"/>
      <c r="C193" s="10" t="s">
        <v>18</v>
      </c>
      <c r="D193" s="43">
        <v>0</v>
      </c>
      <c r="E193" s="43">
        <v>0</v>
      </c>
      <c r="F193" s="43">
        <v>0</v>
      </c>
      <c r="G193" s="192"/>
      <c r="H193" s="192"/>
      <c r="I193" s="192"/>
      <c r="J193" s="192"/>
    </row>
    <row r="194" spans="1:10" ht="25.5" customHeight="1">
      <c r="A194" s="184"/>
      <c r="B194" s="334"/>
      <c r="C194" s="10" t="s">
        <v>19</v>
      </c>
      <c r="D194" s="43">
        <v>0</v>
      </c>
      <c r="E194" s="43">
        <v>0</v>
      </c>
      <c r="F194" s="43">
        <v>0</v>
      </c>
      <c r="G194" s="193"/>
      <c r="H194" s="193"/>
      <c r="I194" s="193"/>
      <c r="J194" s="193"/>
    </row>
    <row r="195" spans="1:10">
      <c r="A195" s="175"/>
      <c r="B195" s="369" t="s">
        <v>73</v>
      </c>
      <c r="C195" s="370"/>
      <c r="D195" s="41">
        <f>D191</f>
        <v>53389</v>
      </c>
      <c r="E195" s="41">
        <f t="shared" ref="E195:F195" si="73">E191</f>
        <v>48417.467909999999</v>
      </c>
      <c r="F195" s="41">
        <f t="shared" si="73"/>
        <v>48417.467909999999</v>
      </c>
      <c r="G195" s="1"/>
      <c r="H195" s="1"/>
      <c r="I195" s="1"/>
      <c r="J195" s="1"/>
    </row>
    <row r="196" spans="1:10" ht="35.25" customHeight="1">
      <c r="A196" s="175"/>
      <c r="B196" s="342" t="s">
        <v>87</v>
      </c>
      <c r="C196" s="342"/>
      <c r="D196" s="342"/>
      <c r="E196" s="342"/>
      <c r="F196" s="342"/>
      <c r="G196" s="135" t="s">
        <v>48</v>
      </c>
      <c r="H196" s="135" t="s">
        <v>48</v>
      </c>
      <c r="I196" s="3"/>
      <c r="J196" s="18" t="s">
        <v>839</v>
      </c>
    </row>
    <row r="197" spans="1:10">
      <c r="A197" s="182" t="s">
        <v>90</v>
      </c>
      <c r="B197" s="334" t="s">
        <v>89</v>
      </c>
      <c r="C197" s="10" t="s">
        <v>14</v>
      </c>
      <c r="D197" s="44">
        <f>SUM(D198:D202)</f>
        <v>1807868.49706</v>
      </c>
      <c r="E197" s="44">
        <f t="shared" ref="E197:F197" si="74">SUM(E198:E202)</f>
        <v>1797761.2304400001</v>
      </c>
      <c r="F197" s="44">
        <f t="shared" si="74"/>
        <v>1797761.2304400001</v>
      </c>
      <c r="G197" s="194"/>
      <c r="H197" s="194"/>
      <c r="I197" s="194"/>
      <c r="J197" s="194"/>
    </row>
    <row r="198" spans="1:10">
      <c r="A198" s="183"/>
      <c r="B198" s="334"/>
      <c r="C198" s="10" t="s">
        <v>15</v>
      </c>
      <c r="D198" s="43">
        <v>0</v>
      </c>
      <c r="E198" s="43">
        <v>0</v>
      </c>
      <c r="F198" s="43">
        <v>0</v>
      </c>
      <c r="G198" s="192"/>
      <c r="H198" s="192"/>
      <c r="I198" s="192"/>
      <c r="J198" s="192"/>
    </row>
    <row r="199" spans="1:10">
      <c r="A199" s="183"/>
      <c r="B199" s="334"/>
      <c r="C199" s="10" t="s">
        <v>16</v>
      </c>
      <c r="D199" s="43">
        <v>1807868.49706</v>
      </c>
      <c r="E199" s="43">
        <v>1797761.2304400001</v>
      </c>
      <c r="F199" s="43">
        <v>1797761.2304400001</v>
      </c>
      <c r="G199" s="192"/>
      <c r="H199" s="192"/>
      <c r="I199" s="192"/>
      <c r="J199" s="192"/>
    </row>
    <row r="200" spans="1:10">
      <c r="A200" s="183"/>
      <c r="B200" s="334"/>
      <c r="C200" s="10" t="s">
        <v>17</v>
      </c>
      <c r="D200" s="43">
        <v>0</v>
      </c>
      <c r="E200" s="43">
        <v>0</v>
      </c>
      <c r="F200" s="43">
        <v>0</v>
      </c>
      <c r="G200" s="192"/>
      <c r="H200" s="192"/>
      <c r="I200" s="192"/>
      <c r="J200" s="192"/>
    </row>
    <row r="201" spans="1:10">
      <c r="A201" s="183"/>
      <c r="B201" s="334"/>
      <c r="C201" s="10" t="s">
        <v>18</v>
      </c>
      <c r="D201" s="43">
        <v>0</v>
      </c>
      <c r="E201" s="43">
        <v>0</v>
      </c>
      <c r="F201" s="43">
        <v>0</v>
      </c>
      <c r="G201" s="192"/>
      <c r="H201" s="192"/>
      <c r="I201" s="192"/>
      <c r="J201" s="192"/>
    </row>
    <row r="202" spans="1:10">
      <c r="A202" s="184"/>
      <c r="B202" s="334"/>
      <c r="C202" s="10" t="s">
        <v>19</v>
      </c>
      <c r="D202" s="43">
        <v>0</v>
      </c>
      <c r="E202" s="43">
        <v>0</v>
      </c>
      <c r="F202" s="43">
        <v>0</v>
      </c>
      <c r="G202" s="193"/>
      <c r="H202" s="193"/>
      <c r="I202" s="193"/>
      <c r="J202" s="193"/>
    </row>
    <row r="203" spans="1:10">
      <c r="A203" s="175"/>
      <c r="B203" s="335" t="s">
        <v>73</v>
      </c>
      <c r="C203" s="371"/>
      <c r="D203" s="41">
        <f>D199</f>
        <v>1807868.49706</v>
      </c>
      <c r="E203" s="41">
        <f t="shared" ref="E203:F203" si="75">E199</f>
        <v>1797761.2304400001</v>
      </c>
      <c r="F203" s="41">
        <f t="shared" si="75"/>
        <v>1797761.2304400001</v>
      </c>
      <c r="G203" s="1"/>
      <c r="H203" s="1"/>
      <c r="I203" s="1"/>
      <c r="J203" s="1"/>
    </row>
    <row r="204" spans="1:10">
      <c r="A204" s="182" t="s">
        <v>93</v>
      </c>
      <c r="B204" s="334" t="s">
        <v>91</v>
      </c>
      <c r="C204" s="10" t="s">
        <v>14</v>
      </c>
      <c r="D204" s="44">
        <f>SUM(D205:D209)</f>
        <v>14494.96061</v>
      </c>
      <c r="E204" s="44">
        <f t="shared" ref="E204:F204" si="76">SUM(E205:E209)</f>
        <v>14494.96061</v>
      </c>
      <c r="F204" s="44">
        <f t="shared" si="76"/>
        <v>14494.96061</v>
      </c>
      <c r="G204" s="194"/>
      <c r="H204" s="194"/>
      <c r="I204" s="194"/>
      <c r="J204" s="194"/>
    </row>
    <row r="205" spans="1:10">
      <c r="A205" s="183"/>
      <c r="B205" s="334"/>
      <c r="C205" s="10" t="s">
        <v>15</v>
      </c>
      <c r="D205" s="43">
        <v>0</v>
      </c>
      <c r="E205" s="43">
        <v>0</v>
      </c>
      <c r="F205" s="43">
        <v>0</v>
      </c>
      <c r="G205" s="192"/>
      <c r="H205" s="192"/>
      <c r="I205" s="192"/>
      <c r="J205" s="192"/>
    </row>
    <row r="206" spans="1:10">
      <c r="A206" s="183"/>
      <c r="B206" s="334"/>
      <c r="C206" s="10" t="s">
        <v>16</v>
      </c>
      <c r="D206" s="43">
        <v>14494.96061</v>
      </c>
      <c r="E206" s="43">
        <v>14494.96061</v>
      </c>
      <c r="F206" s="43">
        <v>14494.96061</v>
      </c>
      <c r="G206" s="192"/>
      <c r="H206" s="192"/>
      <c r="I206" s="192"/>
      <c r="J206" s="192"/>
    </row>
    <row r="207" spans="1:10">
      <c r="A207" s="183"/>
      <c r="B207" s="334"/>
      <c r="C207" s="10" t="s">
        <v>17</v>
      </c>
      <c r="D207" s="43">
        <v>0</v>
      </c>
      <c r="E207" s="43">
        <v>0</v>
      </c>
      <c r="F207" s="43">
        <v>0</v>
      </c>
      <c r="G207" s="192"/>
      <c r="H207" s="192"/>
      <c r="I207" s="192"/>
      <c r="J207" s="192"/>
    </row>
    <row r="208" spans="1:10">
      <c r="A208" s="183"/>
      <c r="B208" s="334"/>
      <c r="C208" s="10" t="s">
        <v>18</v>
      </c>
      <c r="D208" s="43">
        <v>0</v>
      </c>
      <c r="E208" s="43">
        <v>0</v>
      </c>
      <c r="F208" s="43">
        <v>0</v>
      </c>
      <c r="G208" s="192"/>
      <c r="H208" s="192"/>
      <c r="I208" s="192"/>
      <c r="J208" s="192"/>
    </row>
    <row r="209" spans="1:10">
      <c r="A209" s="184"/>
      <c r="B209" s="334"/>
      <c r="C209" s="10" t="s">
        <v>19</v>
      </c>
      <c r="D209" s="43">
        <v>0</v>
      </c>
      <c r="E209" s="43">
        <v>0</v>
      </c>
      <c r="F209" s="43">
        <v>0</v>
      </c>
      <c r="G209" s="193"/>
      <c r="H209" s="193"/>
      <c r="I209" s="193"/>
      <c r="J209" s="193"/>
    </row>
    <row r="210" spans="1:10">
      <c r="A210" s="175"/>
      <c r="B210" s="369" t="s">
        <v>73</v>
      </c>
      <c r="C210" s="370"/>
      <c r="D210" s="41">
        <f>D206</f>
        <v>14494.96061</v>
      </c>
      <c r="E210" s="41">
        <f t="shared" ref="E210:F210" si="77">E206</f>
        <v>14494.96061</v>
      </c>
      <c r="F210" s="41">
        <f t="shared" si="77"/>
        <v>14494.96061</v>
      </c>
      <c r="G210" s="1"/>
      <c r="H210" s="1"/>
      <c r="I210" s="1"/>
      <c r="J210" s="1"/>
    </row>
    <row r="211" spans="1:10">
      <c r="A211" s="182" t="s">
        <v>95</v>
      </c>
      <c r="B211" s="354" t="s">
        <v>829</v>
      </c>
      <c r="C211" s="163" t="s">
        <v>14</v>
      </c>
      <c r="D211" s="44">
        <f>SUM(D212:D216)</f>
        <v>24189.88</v>
      </c>
      <c r="E211" s="44">
        <f t="shared" ref="E211:F211" si="78">SUM(E212:E216)</f>
        <v>24189.88</v>
      </c>
      <c r="F211" s="44">
        <f t="shared" si="78"/>
        <v>24189.88</v>
      </c>
      <c r="G211" s="194"/>
      <c r="H211" s="194"/>
      <c r="I211" s="194"/>
      <c r="J211" s="194"/>
    </row>
    <row r="212" spans="1:10">
      <c r="A212" s="183"/>
      <c r="B212" s="355"/>
      <c r="C212" s="163" t="s">
        <v>15</v>
      </c>
      <c r="D212" s="43">
        <v>0</v>
      </c>
      <c r="E212" s="43">
        <v>0</v>
      </c>
      <c r="F212" s="43">
        <v>0</v>
      </c>
      <c r="G212" s="192"/>
      <c r="H212" s="192"/>
      <c r="I212" s="192"/>
      <c r="J212" s="192"/>
    </row>
    <row r="213" spans="1:10">
      <c r="A213" s="183"/>
      <c r="B213" s="355"/>
      <c r="C213" s="163" t="s">
        <v>16</v>
      </c>
      <c r="D213" s="43">
        <v>24189.88</v>
      </c>
      <c r="E213" s="43">
        <v>24189.88</v>
      </c>
      <c r="F213" s="43">
        <v>24189.88</v>
      </c>
      <c r="G213" s="192"/>
      <c r="H213" s="192"/>
      <c r="I213" s="192"/>
      <c r="J213" s="192"/>
    </row>
    <row r="214" spans="1:10">
      <c r="A214" s="183"/>
      <c r="B214" s="355"/>
      <c r="C214" s="163" t="s">
        <v>17</v>
      </c>
      <c r="D214" s="43">
        <v>0</v>
      </c>
      <c r="E214" s="43">
        <v>0</v>
      </c>
      <c r="F214" s="43">
        <v>0</v>
      </c>
      <c r="G214" s="192"/>
      <c r="H214" s="192"/>
      <c r="I214" s="192"/>
      <c r="J214" s="192"/>
    </row>
    <row r="215" spans="1:10">
      <c r="A215" s="183"/>
      <c r="B215" s="355"/>
      <c r="C215" s="163" t="s">
        <v>18</v>
      </c>
      <c r="D215" s="43">
        <v>0</v>
      </c>
      <c r="E215" s="43">
        <v>0</v>
      </c>
      <c r="F215" s="43">
        <v>0</v>
      </c>
      <c r="G215" s="192"/>
      <c r="H215" s="192"/>
      <c r="I215" s="192"/>
      <c r="J215" s="192"/>
    </row>
    <row r="216" spans="1:10" ht="31.5" customHeight="1">
      <c r="A216" s="184"/>
      <c r="B216" s="356"/>
      <c r="C216" s="163" t="s">
        <v>19</v>
      </c>
      <c r="D216" s="43">
        <v>0</v>
      </c>
      <c r="E216" s="43">
        <v>0</v>
      </c>
      <c r="F216" s="43">
        <v>0</v>
      </c>
      <c r="G216" s="193"/>
      <c r="H216" s="193"/>
      <c r="I216" s="193"/>
      <c r="J216" s="193"/>
    </row>
    <row r="217" spans="1:10">
      <c r="A217" s="179"/>
      <c r="B217" s="369" t="s">
        <v>73</v>
      </c>
      <c r="C217" s="370"/>
      <c r="D217" s="41">
        <f>D213</f>
        <v>24189.88</v>
      </c>
      <c r="E217" s="41">
        <f t="shared" ref="E217:F217" si="79">E213</f>
        <v>24189.88</v>
      </c>
      <c r="F217" s="41">
        <f t="shared" si="79"/>
        <v>24189.88</v>
      </c>
      <c r="G217" s="161"/>
      <c r="H217" s="161"/>
      <c r="I217" s="161"/>
      <c r="J217" s="161"/>
    </row>
    <row r="218" spans="1:10">
      <c r="A218" s="246"/>
      <c r="B218" s="329" t="s">
        <v>92</v>
      </c>
      <c r="C218" s="14" t="s">
        <v>14</v>
      </c>
      <c r="D218" s="45">
        <f>SUM(D219:D223)</f>
        <v>83855.620060000001</v>
      </c>
      <c r="E218" s="45">
        <f t="shared" ref="E218:F218" si="80">SUM(E219:E223)</f>
        <v>66205.438419999991</v>
      </c>
      <c r="F218" s="45">
        <f t="shared" si="80"/>
        <v>66205.438419999991</v>
      </c>
      <c r="G218" s="194"/>
      <c r="H218" s="194"/>
      <c r="I218" s="194"/>
      <c r="J218" s="194"/>
    </row>
    <row r="219" spans="1:10">
      <c r="A219" s="246"/>
      <c r="B219" s="329"/>
      <c r="C219" s="14" t="s">
        <v>15</v>
      </c>
      <c r="D219" s="45">
        <f>D225+D232</f>
        <v>0</v>
      </c>
      <c r="E219" s="45">
        <f t="shared" ref="E219:F219" si="81">E225+E232</f>
        <v>0</v>
      </c>
      <c r="F219" s="45">
        <f t="shared" si="81"/>
        <v>0</v>
      </c>
      <c r="G219" s="192"/>
      <c r="H219" s="192"/>
      <c r="I219" s="192"/>
      <c r="J219" s="192"/>
    </row>
    <row r="220" spans="1:10">
      <c r="A220" s="246"/>
      <c r="B220" s="329"/>
      <c r="C220" s="14" t="s">
        <v>16</v>
      </c>
      <c r="D220" s="45">
        <f t="shared" ref="D220:F220" si="82">D226+D233</f>
        <v>82178.507660000003</v>
      </c>
      <c r="E220" s="45">
        <f t="shared" si="82"/>
        <v>64881.329659999996</v>
      </c>
      <c r="F220" s="45">
        <f t="shared" si="82"/>
        <v>64881.329659999996</v>
      </c>
      <c r="G220" s="192"/>
      <c r="H220" s="192"/>
      <c r="I220" s="192"/>
      <c r="J220" s="192"/>
    </row>
    <row r="221" spans="1:10">
      <c r="A221" s="246"/>
      <c r="B221" s="329"/>
      <c r="C221" s="14" t="s">
        <v>17</v>
      </c>
      <c r="D221" s="45">
        <f t="shared" ref="D221:F221" si="83">D227+D234</f>
        <v>1677.1124</v>
      </c>
      <c r="E221" s="45">
        <f t="shared" si="83"/>
        <v>1324.1087599999998</v>
      </c>
      <c r="F221" s="45">
        <f t="shared" si="83"/>
        <v>1324.1087599999998</v>
      </c>
      <c r="G221" s="192"/>
      <c r="H221" s="192"/>
      <c r="I221" s="192"/>
      <c r="J221" s="192"/>
    </row>
    <row r="222" spans="1:10">
      <c r="A222" s="246"/>
      <c r="B222" s="329"/>
      <c r="C222" s="14" t="s">
        <v>18</v>
      </c>
      <c r="D222" s="45">
        <f t="shared" ref="D222:F222" si="84">D228+D235</f>
        <v>0</v>
      </c>
      <c r="E222" s="45">
        <f t="shared" si="84"/>
        <v>0</v>
      </c>
      <c r="F222" s="45">
        <f t="shared" si="84"/>
        <v>0</v>
      </c>
      <c r="G222" s="192"/>
      <c r="H222" s="192"/>
      <c r="I222" s="192"/>
      <c r="J222" s="192"/>
    </row>
    <row r="223" spans="1:10" ht="24">
      <c r="A223" s="246"/>
      <c r="B223" s="329"/>
      <c r="C223" s="14" t="s">
        <v>19</v>
      </c>
      <c r="D223" s="45">
        <f t="shared" ref="D223:F223" si="85">D229+D236</f>
        <v>0</v>
      </c>
      <c r="E223" s="45">
        <f t="shared" si="85"/>
        <v>0</v>
      </c>
      <c r="F223" s="45">
        <f t="shared" si="85"/>
        <v>0</v>
      </c>
      <c r="G223" s="193"/>
      <c r="H223" s="193"/>
      <c r="I223" s="193"/>
      <c r="J223" s="193"/>
    </row>
    <row r="224" spans="1:10">
      <c r="A224" s="182" t="s">
        <v>108</v>
      </c>
      <c r="B224" s="334" t="s">
        <v>94</v>
      </c>
      <c r="C224" s="10" t="s">
        <v>14</v>
      </c>
      <c r="D224" s="44">
        <f>SUM(D225:D229)</f>
        <v>6817.5474899999999</v>
      </c>
      <c r="E224" s="44">
        <f t="shared" ref="E224:F224" si="86">SUM(E225:E229)</f>
        <v>5008.9260700000004</v>
      </c>
      <c r="F224" s="44">
        <f t="shared" si="86"/>
        <v>5008.9260700000004</v>
      </c>
      <c r="G224" s="194"/>
      <c r="H224" s="194"/>
      <c r="I224" s="194"/>
      <c r="J224" s="194"/>
    </row>
    <row r="225" spans="1:10">
      <c r="A225" s="183"/>
      <c r="B225" s="334"/>
      <c r="C225" s="10" t="s">
        <v>15</v>
      </c>
      <c r="D225" s="43">
        <v>0</v>
      </c>
      <c r="E225" s="43">
        <v>0</v>
      </c>
      <c r="F225" s="43">
        <v>0</v>
      </c>
      <c r="G225" s="192"/>
      <c r="H225" s="192"/>
      <c r="I225" s="192"/>
      <c r="J225" s="192"/>
    </row>
    <row r="226" spans="1:10">
      <c r="A226" s="183"/>
      <c r="B226" s="334"/>
      <c r="C226" s="10" t="s">
        <v>16</v>
      </c>
      <c r="D226" s="43">
        <v>6681.1965399999999</v>
      </c>
      <c r="E226" s="43">
        <v>4908.74755</v>
      </c>
      <c r="F226" s="43">
        <v>4908.74755</v>
      </c>
      <c r="G226" s="192"/>
      <c r="H226" s="192"/>
      <c r="I226" s="192"/>
      <c r="J226" s="192"/>
    </row>
    <row r="227" spans="1:10">
      <c r="A227" s="183"/>
      <c r="B227" s="334"/>
      <c r="C227" s="10" t="s">
        <v>17</v>
      </c>
      <c r="D227" s="43">
        <v>136.35095000000001</v>
      </c>
      <c r="E227" s="43">
        <v>100.17852000000001</v>
      </c>
      <c r="F227" s="43">
        <v>100.17852000000001</v>
      </c>
      <c r="G227" s="192"/>
      <c r="H227" s="192"/>
      <c r="I227" s="192"/>
      <c r="J227" s="192"/>
    </row>
    <row r="228" spans="1:10">
      <c r="A228" s="183"/>
      <c r="B228" s="334"/>
      <c r="C228" s="10" t="s">
        <v>18</v>
      </c>
      <c r="D228" s="43">
        <v>0</v>
      </c>
      <c r="E228" s="43">
        <v>0</v>
      </c>
      <c r="F228" s="43">
        <v>0</v>
      </c>
      <c r="G228" s="192"/>
      <c r="H228" s="192"/>
      <c r="I228" s="192"/>
      <c r="J228" s="192"/>
    </row>
    <row r="229" spans="1:10">
      <c r="A229" s="184"/>
      <c r="B229" s="334"/>
      <c r="C229" s="10" t="s">
        <v>19</v>
      </c>
      <c r="D229" s="43">
        <v>0</v>
      </c>
      <c r="E229" s="43">
        <v>0</v>
      </c>
      <c r="F229" s="43">
        <v>0</v>
      </c>
      <c r="G229" s="193"/>
      <c r="H229" s="193"/>
      <c r="I229" s="193"/>
      <c r="J229" s="193"/>
    </row>
    <row r="230" spans="1:10">
      <c r="A230" s="178"/>
      <c r="B230" s="348" t="s">
        <v>73</v>
      </c>
      <c r="C230" s="349"/>
      <c r="D230" s="41">
        <f>D226</f>
        <v>6681.1965399999999</v>
      </c>
      <c r="E230" s="41">
        <f t="shared" ref="E230:F230" si="87">E226</f>
        <v>4908.74755</v>
      </c>
      <c r="F230" s="41">
        <f t="shared" si="87"/>
        <v>4908.74755</v>
      </c>
      <c r="G230" s="120"/>
      <c r="H230" s="120"/>
      <c r="I230" s="120"/>
      <c r="J230" s="120"/>
    </row>
    <row r="231" spans="1:10">
      <c r="A231" s="182" t="s">
        <v>882</v>
      </c>
      <c r="B231" s="334" t="s">
        <v>96</v>
      </c>
      <c r="C231" s="10" t="s">
        <v>14</v>
      </c>
      <c r="D231" s="44">
        <f>SUM(D232:D236)</f>
        <v>77038.072570000004</v>
      </c>
      <c r="E231" s="44">
        <f t="shared" ref="E231:F231" si="88">SUM(E232:E236)</f>
        <v>61196.512349999997</v>
      </c>
      <c r="F231" s="44">
        <f t="shared" si="88"/>
        <v>61196.512349999997</v>
      </c>
      <c r="G231" s="194"/>
      <c r="H231" s="194"/>
      <c r="I231" s="194"/>
      <c r="J231" s="194"/>
    </row>
    <row r="232" spans="1:10">
      <c r="A232" s="183"/>
      <c r="B232" s="334"/>
      <c r="C232" s="10" t="s">
        <v>15</v>
      </c>
      <c r="D232" s="44">
        <f>D239+D247+D255+D263+D270+D277+D285+D292</f>
        <v>0</v>
      </c>
      <c r="E232" s="44">
        <f t="shared" ref="E232:F232" si="89">E239+E247+E255+E263+E270+E277+E285+E292</f>
        <v>0</v>
      </c>
      <c r="F232" s="44">
        <f t="shared" si="89"/>
        <v>0</v>
      </c>
      <c r="G232" s="192"/>
      <c r="H232" s="192"/>
      <c r="I232" s="192"/>
      <c r="J232" s="192"/>
    </row>
    <row r="233" spans="1:10">
      <c r="A233" s="183"/>
      <c r="B233" s="334"/>
      <c r="C233" s="10" t="s">
        <v>16</v>
      </c>
      <c r="D233" s="44">
        <f>D240+D248+D256+D264+D271+D278+D286+D293</f>
        <v>75497.311119999998</v>
      </c>
      <c r="E233" s="44">
        <f>E240+E248+E256+E264+E271+E278+E286+E293</f>
        <v>59972.582109999996</v>
      </c>
      <c r="F233" s="44">
        <f t="shared" ref="F233" si="90">F240+F248+F256+F264+F271+F278+F286+F293</f>
        <v>59972.582109999996</v>
      </c>
      <c r="G233" s="192"/>
      <c r="H233" s="192"/>
      <c r="I233" s="192"/>
      <c r="J233" s="192"/>
    </row>
    <row r="234" spans="1:10">
      <c r="A234" s="183"/>
      <c r="B234" s="334"/>
      <c r="C234" s="10" t="s">
        <v>17</v>
      </c>
      <c r="D234" s="44">
        <f t="shared" ref="D234:F234" si="91">D241+D249+D257+D265+D272+D279+D287+D294</f>
        <v>1540.76145</v>
      </c>
      <c r="E234" s="44">
        <f t="shared" si="91"/>
        <v>1223.9302399999999</v>
      </c>
      <c r="F234" s="44">
        <f t="shared" si="91"/>
        <v>1223.9302399999999</v>
      </c>
      <c r="G234" s="192"/>
      <c r="H234" s="192"/>
      <c r="I234" s="192"/>
      <c r="J234" s="192"/>
    </row>
    <row r="235" spans="1:10">
      <c r="A235" s="183"/>
      <c r="B235" s="334"/>
      <c r="C235" s="10" t="s">
        <v>18</v>
      </c>
      <c r="D235" s="44">
        <f t="shared" ref="D235:F235" si="92">D242+D250+D258+D266+D273+D280+D288+D295</f>
        <v>0</v>
      </c>
      <c r="E235" s="44">
        <f t="shared" si="92"/>
        <v>0</v>
      </c>
      <c r="F235" s="44">
        <f t="shared" si="92"/>
        <v>0</v>
      </c>
      <c r="G235" s="192"/>
      <c r="H235" s="192"/>
      <c r="I235" s="192"/>
      <c r="J235" s="192"/>
    </row>
    <row r="236" spans="1:10">
      <c r="A236" s="184"/>
      <c r="B236" s="334"/>
      <c r="C236" s="10" t="s">
        <v>19</v>
      </c>
      <c r="D236" s="44">
        <f t="shared" ref="D236:F236" si="93">D243+D251+D259+D267+D274+D281+D289+D296</f>
        <v>0</v>
      </c>
      <c r="E236" s="44">
        <f t="shared" si="93"/>
        <v>0</v>
      </c>
      <c r="F236" s="44">
        <f t="shared" si="93"/>
        <v>0</v>
      </c>
      <c r="G236" s="193"/>
      <c r="H236" s="193"/>
      <c r="I236" s="193"/>
      <c r="J236" s="193"/>
    </row>
    <row r="237" spans="1:10">
      <c r="A237" s="178"/>
      <c r="B237" s="348" t="s">
        <v>73</v>
      </c>
      <c r="C237" s="349"/>
      <c r="D237" s="124">
        <v>108505.769</v>
      </c>
      <c r="E237" s="124">
        <v>13881.89775</v>
      </c>
      <c r="F237" s="124">
        <v>13881.89775</v>
      </c>
      <c r="G237" s="120"/>
      <c r="H237" s="120"/>
      <c r="I237" s="120"/>
      <c r="J237" s="120"/>
    </row>
    <row r="238" spans="1:10">
      <c r="A238" s="182" t="s">
        <v>883</v>
      </c>
      <c r="B238" s="208" t="s">
        <v>97</v>
      </c>
      <c r="C238" s="11" t="s">
        <v>14</v>
      </c>
      <c r="D238" s="36">
        <f>SUM(D239:D243)</f>
        <v>10204.081630000001</v>
      </c>
      <c r="E238" s="36">
        <f t="shared" ref="E238:F238" si="94">SUM(E239:E243)</f>
        <v>8249.7448999999997</v>
      </c>
      <c r="F238" s="36">
        <f t="shared" si="94"/>
        <v>8249.7448999999997</v>
      </c>
      <c r="G238" s="194"/>
      <c r="H238" s="194"/>
      <c r="I238" s="194"/>
      <c r="J238" s="194"/>
    </row>
    <row r="239" spans="1:10">
      <c r="A239" s="183"/>
      <c r="B239" s="236"/>
      <c r="C239" s="11" t="s">
        <v>15</v>
      </c>
      <c r="D239" s="34">
        <v>0</v>
      </c>
      <c r="E239" s="34">
        <v>0</v>
      </c>
      <c r="F239" s="34">
        <v>0</v>
      </c>
      <c r="G239" s="192"/>
      <c r="H239" s="192"/>
      <c r="I239" s="192"/>
      <c r="J239" s="192"/>
    </row>
    <row r="240" spans="1:10">
      <c r="A240" s="183"/>
      <c r="B240" s="236"/>
      <c r="C240" s="11" t="s">
        <v>16</v>
      </c>
      <c r="D240" s="34">
        <v>10000</v>
      </c>
      <c r="E240" s="34">
        <v>8084.75</v>
      </c>
      <c r="F240" s="34">
        <v>8084.75</v>
      </c>
      <c r="G240" s="192"/>
      <c r="H240" s="192"/>
      <c r="I240" s="192"/>
      <c r="J240" s="192"/>
    </row>
    <row r="241" spans="1:10">
      <c r="A241" s="183"/>
      <c r="B241" s="236"/>
      <c r="C241" s="11" t="s">
        <v>17</v>
      </c>
      <c r="D241" s="34">
        <v>204.08162999999999</v>
      </c>
      <c r="E241" s="34">
        <v>164.9949</v>
      </c>
      <c r="F241" s="34">
        <v>164.9949</v>
      </c>
      <c r="G241" s="192"/>
      <c r="H241" s="192"/>
      <c r="I241" s="192"/>
      <c r="J241" s="192"/>
    </row>
    <row r="242" spans="1:10">
      <c r="A242" s="183"/>
      <c r="B242" s="236"/>
      <c r="C242" s="11" t="s">
        <v>18</v>
      </c>
      <c r="D242" s="34">
        <v>0</v>
      </c>
      <c r="E242" s="34">
        <v>0</v>
      </c>
      <c r="F242" s="34">
        <v>0</v>
      </c>
      <c r="G242" s="192"/>
      <c r="H242" s="192"/>
      <c r="I242" s="192"/>
      <c r="J242" s="192"/>
    </row>
    <row r="243" spans="1:10" ht="23.25" customHeight="1">
      <c r="A243" s="184"/>
      <c r="B243" s="237"/>
      <c r="C243" s="11" t="s">
        <v>19</v>
      </c>
      <c r="D243" s="34">
        <v>0</v>
      </c>
      <c r="E243" s="34">
        <v>0</v>
      </c>
      <c r="F243" s="34">
        <v>0</v>
      </c>
      <c r="G243" s="193"/>
      <c r="H243" s="193"/>
      <c r="I243" s="193"/>
      <c r="J243" s="193"/>
    </row>
    <row r="244" spans="1:10" ht="15.75" customHeight="1">
      <c r="A244" s="178"/>
      <c r="B244" s="350" t="s">
        <v>682</v>
      </c>
      <c r="C244" s="351"/>
      <c r="D244" s="34">
        <f>D238</f>
        <v>10204.081630000001</v>
      </c>
      <c r="E244" s="34">
        <f t="shared" ref="E244:F244" si="95">E238</f>
        <v>8249.7448999999997</v>
      </c>
      <c r="F244" s="34">
        <f t="shared" si="95"/>
        <v>8249.7448999999997</v>
      </c>
      <c r="G244" s="102"/>
      <c r="H244" s="102"/>
      <c r="I244" s="102"/>
      <c r="J244" s="102"/>
    </row>
    <row r="245" spans="1:10" ht="41.25" customHeight="1">
      <c r="A245" s="178"/>
      <c r="B245" s="342" t="s">
        <v>98</v>
      </c>
      <c r="C245" s="342"/>
      <c r="D245" s="342"/>
      <c r="E245" s="342"/>
      <c r="F245" s="342"/>
      <c r="G245" s="19" t="s">
        <v>48</v>
      </c>
      <c r="H245" s="19" t="s">
        <v>49</v>
      </c>
      <c r="I245" s="7"/>
      <c r="J245" s="13" t="s">
        <v>865</v>
      </c>
    </row>
    <row r="246" spans="1:10">
      <c r="A246" s="182" t="s">
        <v>884</v>
      </c>
      <c r="B246" s="208" t="s">
        <v>99</v>
      </c>
      <c r="C246" s="11" t="s">
        <v>14</v>
      </c>
      <c r="D246" s="36">
        <f>SUM(D247:D251)</f>
        <v>10204.081630000001</v>
      </c>
      <c r="E246" s="36">
        <f t="shared" ref="E246:F246" si="96">SUM(E247:E251)</f>
        <v>10153.06122</v>
      </c>
      <c r="F246" s="36">
        <f t="shared" si="96"/>
        <v>10153.06122</v>
      </c>
      <c r="G246" s="194"/>
      <c r="H246" s="194"/>
      <c r="I246" s="194"/>
      <c r="J246" s="194"/>
    </row>
    <row r="247" spans="1:10">
      <c r="A247" s="183"/>
      <c r="B247" s="236"/>
      <c r="C247" s="11" t="s">
        <v>15</v>
      </c>
      <c r="D247" s="34">
        <v>0</v>
      </c>
      <c r="E247" s="34">
        <v>0</v>
      </c>
      <c r="F247" s="34">
        <v>0</v>
      </c>
      <c r="G247" s="192"/>
      <c r="H247" s="192"/>
      <c r="I247" s="192"/>
      <c r="J247" s="192"/>
    </row>
    <row r="248" spans="1:10">
      <c r="A248" s="183"/>
      <c r="B248" s="236"/>
      <c r="C248" s="11" t="s">
        <v>16</v>
      </c>
      <c r="D248" s="34">
        <v>10000</v>
      </c>
      <c r="E248" s="34">
        <v>9950</v>
      </c>
      <c r="F248" s="34">
        <v>9950</v>
      </c>
      <c r="G248" s="192"/>
      <c r="H248" s="192"/>
      <c r="I248" s="192"/>
      <c r="J248" s="192"/>
    </row>
    <row r="249" spans="1:10">
      <c r="A249" s="183"/>
      <c r="B249" s="236"/>
      <c r="C249" s="11" t="s">
        <v>17</v>
      </c>
      <c r="D249" s="34">
        <v>204.08162999999999</v>
      </c>
      <c r="E249" s="34">
        <v>203.06121999999999</v>
      </c>
      <c r="F249" s="34">
        <v>203.06121999999999</v>
      </c>
      <c r="G249" s="192"/>
      <c r="H249" s="192"/>
      <c r="I249" s="192"/>
      <c r="J249" s="192"/>
    </row>
    <row r="250" spans="1:10">
      <c r="A250" s="183"/>
      <c r="B250" s="236"/>
      <c r="C250" s="11" t="s">
        <v>18</v>
      </c>
      <c r="D250" s="34">
        <v>0</v>
      </c>
      <c r="E250" s="34">
        <v>0</v>
      </c>
      <c r="F250" s="34">
        <v>0</v>
      </c>
      <c r="G250" s="192"/>
      <c r="H250" s="192"/>
      <c r="I250" s="192"/>
      <c r="J250" s="192"/>
    </row>
    <row r="251" spans="1:10" ht="25.5" customHeight="1">
      <c r="A251" s="184"/>
      <c r="B251" s="237"/>
      <c r="C251" s="11" t="s">
        <v>19</v>
      </c>
      <c r="D251" s="34">
        <v>0</v>
      </c>
      <c r="E251" s="34">
        <v>0</v>
      </c>
      <c r="F251" s="34">
        <v>0</v>
      </c>
      <c r="G251" s="193"/>
      <c r="H251" s="193"/>
      <c r="I251" s="193"/>
      <c r="J251" s="193"/>
    </row>
    <row r="252" spans="1:10" ht="15.75" customHeight="1">
      <c r="A252" s="178"/>
      <c r="B252" s="350" t="s">
        <v>682</v>
      </c>
      <c r="C252" s="351"/>
      <c r="D252" s="34">
        <f>D246</f>
        <v>10204.081630000001</v>
      </c>
      <c r="E252" s="34">
        <f t="shared" ref="E252:F252" si="97">E246</f>
        <v>10153.06122</v>
      </c>
      <c r="F252" s="34">
        <f t="shared" si="97"/>
        <v>10153.06122</v>
      </c>
      <c r="G252" s="121"/>
      <c r="H252" s="121"/>
      <c r="I252" s="121"/>
      <c r="J252" s="121"/>
    </row>
    <row r="253" spans="1:10" ht="42" customHeight="1">
      <c r="A253" s="178"/>
      <c r="B253" s="342" t="s">
        <v>100</v>
      </c>
      <c r="C253" s="342"/>
      <c r="D253" s="342"/>
      <c r="E253" s="342"/>
      <c r="F253" s="342"/>
      <c r="G253" s="19" t="s">
        <v>48</v>
      </c>
      <c r="H253" s="19" t="s">
        <v>48</v>
      </c>
      <c r="I253" s="20"/>
      <c r="J253" s="13" t="s">
        <v>830</v>
      </c>
    </row>
    <row r="254" spans="1:10">
      <c r="A254" s="182" t="s">
        <v>885</v>
      </c>
      <c r="B254" s="208" t="s">
        <v>101</v>
      </c>
      <c r="C254" s="11" t="s">
        <v>14</v>
      </c>
      <c r="D254" s="36">
        <f>SUM(D255:D259)</f>
        <v>10204.081630000001</v>
      </c>
      <c r="E254" s="36">
        <f t="shared" ref="E254:F254" si="98">SUM(E255:E259)</f>
        <v>3479.8705</v>
      </c>
      <c r="F254" s="36">
        <f t="shared" si="98"/>
        <v>3479.8705</v>
      </c>
      <c r="G254" s="194"/>
      <c r="H254" s="194"/>
      <c r="I254" s="194"/>
      <c r="J254" s="194"/>
    </row>
    <row r="255" spans="1:10">
      <c r="A255" s="183"/>
      <c r="B255" s="236"/>
      <c r="C255" s="11" t="s">
        <v>15</v>
      </c>
      <c r="D255" s="34">
        <v>0</v>
      </c>
      <c r="E255" s="34">
        <v>0</v>
      </c>
      <c r="F255" s="34">
        <v>0</v>
      </c>
      <c r="G255" s="192"/>
      <c r="H255" s="192"/>
      <c r="I255" s="192"/>
      <c r="J255" s="192"/>
    </row>
    <row r="256" spans="1:10">
      <c r="A256" s="183"/>
      <c r="B256" s="236"/>
      <c r="C256" s="11" t="s">
        <v>16</v>
      </c>
      <c r="D256" s="34">
        <v>10000</v>
      </c>
      <c r="E256" s="34">
        <v>3410.2730900000001</v>
      </c>
      <c r="F256" s="34">
        <v>3410.2730900000001</v>
      </c>
      <c r="G256" s="192"/>
      <c r="H256" s="192"/>
      <c r="I256" s="192"/>
      <c r="J256" s="192"/>
    </row>
    <row r="257" spans="1:10">
      <c r="A257" s="183"/>
      <c r="B257" s="236"/>
      <c r="C257" s="11" t="s">
        <v>17</v>
      </c>
      <c r="D257" s="34">
        <v>204.08162999999999</v>
      </c>
      <c r="E257" s="34">
        <v>69.597409999999996</v>
      </c>
      <c r="F257" s="34">
        <v>69.597409999999996</v>
      </c>
      <c r="G257" s="192"/>
      <c r="H257" s="192"/>
      <c r="I257" s="192"/>
      <c r="J257" s="192"/>
    </row>
    <row r="258" spans="1:10">
      <c r="A258" s="183"/>
      <c r="B258" s="236"/>
      <c r="C258" s="11" t="s">
        <v>18</v>
      </c>
      <c r="D258" s="34">
        <v>0</v>
      </c>
      <c r="E258" s="34">
        <v>0</v>
      </c>
      <c r="F258" s="34">
        <v>0</v>
      </c>
      <c r="G258" s="192"/>
      <c r="H258" s="192"/>
      <c r="I258" s="192"/>
      <c r="J258" s="192"/>
    </row>
    <row r="259" spans="1:10" ht="23.25" customHeight="1">
      <c r="A259" s="184"/>
      <c r="B259" s="237"/>
      <c r="C259" s="11" t="s">
        <v>19</v>
      </c>
      <c r="D259" s="34">
        <v>0</v>
      </c>
      <c r="E259" s="34">
        <v>0</v>
      </c>
      <c r="F259" s="34">
        <v>0</v>
      </c>
      <c r="G259" s="193"/>
      <c r="H259" s="193"/>
      <c r="I259" s="193"/>
      <c r="J259" s="193"/>
    </row>
    <row r="260" spans="1:10" ht="15.75" customHeight="1">
      <c r="A260" s="178"/>
      <c r="B260" s="352" t="s">
        <v>678</v>
      </c>
      <c r="C260" s="353"/>
      <c r="D260" s="108">
        <f>D254</f>
        <v>10204.081630000001</v>
      </c>
      <c r="E260" s="108">
        <f t="shared" ref="E260:F260" si="99">E254</f>
        <v>3479.8705</v>
      </c>
      <c r="F260" s="108">
        <f t="shared" si="99"/>
        <v>3479.8705</v>
      </c>
      <c r="G260" s="101"/>
      <c r="H260" s="101"/>
      <c r="I260" s="101"/>
      <c r="J260" s="102"/>
    </row>
    <row r="261" spans="1:10" ht="43.5" customHeight="1">
      <c r="A261" s="178"/>
      <c r="B261" s="243" t="s">
        <v>102</v>
      </c>
      <c r="C261" s="244"/>
      <c r="D261" s="244"/>
      <c r="E261" s="244"/>
      <c r="F261" s="245"/>
      <c r="G261" s="137" t="s">
        <v>48</v>
      </c>
      <c r="H261" s="20"/>
      <c r="I261" s="20"/>
      <c r="J261" s="13" t="s">
        <v>865</v>
      </c>
    </row>
    <row r="262" spans="1:10">
      <c r="A262" s="182" t="s">
        <v>886</v>
      </c>
      <c r="B262" s="208" t="s">
        <v>103</v>
      </c>
      <c r="C262" s="11" t="s">
        <v>14</v>
      </c>
      <c r="D262" s="36">
        <f>SUM(D263:D267)</f>
        <v>2857.1428599999999</v>
      </c>
      <c r="E262" s="36">
        <f t="shared" ref="E262:F262" si="100">SUM(E263:E267)</f>
        <v>242.4186</v>
      </c>
      <c r="F262" s="36">
        <f t="shared" si="100"/>
        <v>242.4186</v>
      </c>
      <c r="G262" s="194"/>
      <c r="H262" s="194"/>
      <c r="I262" s="194"/>
      <c r="J262" s="194"/>
    </row>
    <row r="263" spans="1:10">
      <c r="A263" s="183"/>
      <c r="B263" s="236"/>
      <c r="C263" s="11" t="s">
        <v>15</v>
      </c>
      <c r="D263" s="34">
        <v>0</v>
      </c>
      <c r="E263" s="34">
        <v>0</v>
      </c>
      <c r="F263" s="34">
        <v>0</v>
      </c>
      <c r="G263" s="192"/>
      <c r="H263" s="192"/>
      <c r="I263" s="192"/>
      <c r="J263" s="192"/>
    </row>
    <row r="264" spans="1:10">
      <c r="A264" s="183"/>
      <c r="B264" s="236"/>
      <c r="C264" s="11" t="s">
        <v>16</v>
      </c>
      <c r="D264" s="34">
        <v>2800</v>
      </c>
      <c r="E264" s="34">
        <v>237.57023000000001</v>
      </c>
      <c r="F264" s="34">
        <v>237.57023000000001</v>
      </c>
      <c r="G264" s="192"/>
      <c r="H264" s="192"/>
      <c r="I264" s="192"/>
      <c r="J264" s="192"/>
    </row>
    <row r="265" spans="1:10">
      <c r="A265" s="183"/>
      <c r="B265" s="236"/>
      <c r="C265" s="11" t="s">
        <v>17</v>
      </c>
      <c r="D265" s="34">
        <v>57.142859999999999</v>
      </c>
      <c r="E265" s="34">
        <v>4.8483700000000001</v>
      </c>
      <c r="F265" s="34">
        <v>4.8483700000000001</v>
      </c>
      <c r="G265" s="192"/>
      <c r="H265" s="192"/>
      <c r="I265" s="192"/>
      <c r="J265" s="192"/>
    </row>
    <row r="266" spans="1:10">
      <c r="A266" s="183"/>
      <c r="B266" s="236"/>
      <c r="C266" s="11" t="s">
        <v>18</v>
      </c>
      <c r="D266" s="34">
        <v>0</v>
      </c>
      <c r="E266" s="34">
        <v>0</v>
      </c>
      <c r="F266" s="34">
        <v>0</v>
      </c>
      <c r="G266" s="192"/>
      <c r="H266" s="192"/>
      <c r="I266" s="192"/>
      <c r="J266" s="192"/>
    </row>
    <row r="267" spans="1:10">
      <c r="A267" s="184"/>
      <c r="B267" s="237"/>
      <c r="C267" s="11" t="s">
        <v>19</v>
      </c>
      <c r="D267" s="34">
        <v>0</v>
      </c>
      <c r="E267" s="34">
        <v>0</v>
      </c>
      <c r="F267" s="34">
        <v>0</v>
      </c>
      <c r="G267" s="193"/>
      <c r="H267" s="193"/>
      <c r="I267" s="193"/>
      <c r="J267" s="193"/>
    </row>
    <row r="268" spans="1:10" ht="16.5" customHeight="1">
      <c r="A268" s="178"/>
      <c r="B268" s="352" t="s">
        <v>678</v>
      </c>
      <c r="C268" s="353"/>
      <c r="D268" s="108">
        <f>D262</f>
        <v>2857.1428599999999</v>
      </c>
      <c r="E268" s="108">
        <f t="shared" ref="E268:F268" si="101">E262</f>
        <v>242.4186</v>
      </c>
      <c r="F268" s="108">
        <f t="shared" si="101"/>
        <v>242.4186</v>
      </c>
      <c r="G268" s="101"/>
      <c r="H268" s="101"/>
      <c r="I268" s="101"/>
      <c r="J268" s="101"/>
    </row>
    <row r="269" spans="1:10" s="125" customFormat="1">
      <c r="A269" s="182" t="s">
        <v>887</v>
      </c>
      <c r="B269" s="208" t="s">
        <v>104</v>
      </c>
      <c r="C269" s="146" t="s">
        <v>14</v>
      </c>
      <c r="D269" s="124">
        <f>SUM(D270:D274)</f>
        <v>0</v>
      </c>
      <c r="E269" s="124">
        <f t="shared" ref="E269:F269" si="102">SUM(E270:E274)</f>
        <v>0</v>
      </c>
      <c r="F269" s="124">
        <f t="shared" si="102"/>
        <v>0</v>
      </c>
      <c r="G269" s="268"/>
      <c r="H269" s="268"/>
      <c r="I269" s="268"/>
      <c r="J269" s="268"/>
    </row>
    <row r="270" spans="1:10" s="125" customFormat="1">
      <c r="A270" s="183"/>
      <c r="B270" s="236"/>
      <c r="C270" s="146" t="s">
        <v>15</v>
      </c>
      <c r="D270" s="41">
        <v>0</v>
      </c>
      <c r="E270" s="41">
        <v>0</v>
      </c>
      <c r="F270" s="41">
        <v>0</v>
      </c>
      <c r="G270" s="269"/>
      <c r="H270" s="269"/>
      <c r="I270" s="269"/>
      <c r="J270" s="269"/>
    </row>
    <row r="271" spans="1:10" s="125" customFormat="1">
      <c r="A271" s="183"/>
      <c r="B271" s="236"/>
      <c r="C271" s="146" t="s">
        <v>16</v>
      </c>
      <c r="D271" s="41">
        <v>0</v>
      </c>
      <c r="E271" s="41">
        <v>0</v>
      </c>
      <c r="F271" s="41">
        <v>0</v>
      </c>
      <c r="G271" s="269"/>
      <c r="H271" s="269"/>
      <c r="I271" s="269"/>
      <c r="J271" s="269"/>
    </row>
    <row r="272" spans="1:10" s="125" customFormat="1">
      <c r="A272" s="183"/>
      <c r="B272" s="236"/>
      <c r="C272" s="146" t="s">
        <v>17</v>
      </c>
      <c r="D272" s="41">
        <v>0</v>
      </c>
      <c r="E272" s="41">
        <v>0</v>
      </c>
      <c r="F272" s="41">
        <v>0</v>
      </c>
      <c r="G272" s="269"/>
      <c r="H272" s="269"/>
      <c r="I272" s="269"/>
      <c r="J272" s="269"/>
    </row>
    <row r="273" spans="1:10" s="125" customFormat="1">
      <c r="A273" s="183"/>
      <c r="B273" s="236"/>
      <c r="C273" s="146" t="s">
        <v>18</v>
      </c>
      <c r="D273" s="41">
        <v>0</v>
      </c>
      <c r="E273" s="41">
        <v>0</v>
      </c>
      <c r="F273" s="41">
        <v>0</v>
      </c>
      <c r="G273" s="269"/>
      <c r="H273" s="269"/>
      <c r="I273" s="269"/>
      <c r="J273" s="269"/>
    </row>
    <row r="274" spans="1:10" s="125" customFormat="1">
      <c r="A274" s="184"/>
      <c r="B274" s="237"/>
      <c r="C274" s="146" t="s">
        <v>19</v>
      </c>
      <c r="D274" s="41">
        <v>0</v>
      </c>
      <c r="E274" s="41">
        <v>0</v>
      </c>
      <c r="F274" s="41">
        <v>0</v>
      </c>
      <c r="G274" s="270"/>
      <c r="H274" s="270"/>
      <c r="I274" s="270"/>
      <c r="J274" s="270"/>
    </row>
    <row r="275" spans="1:10" s="125" customFormat="1" ht="48.75" customHeight="1">
      <c r="A275" s="179"/>
      <c r="B275" s="243" t="s">
        <v>105</v>
      </c>
      <c r="C275" s="244"/>
      <c r="D275" s="244"/>
      <c r="E275" s="244"/>
      <c r="F275" s="245"/>
      <c r="G275" s="176" t="s">
        <v>48</v>
      </c>
      <c r="H275" s="176" t="s">
        <v>48</v>
      </c>
      <c r="I275" s="177"/>
      <c r="J275" s="13" t="s">
        <v>160</v>
      </c>
    </row>
    <row r="276" spans="1:10">
      <c r="A276" s="182" t="s">
        <v>888</v>
      </c>
      <c r="B276" s="208" t="s">
        <v>106</v>
      </c>
      <c r="C276" s="11" t="s">
        <v>14</v>
      </c>
      <c r="D276" s="36">
        <f>SUM(D277:D281)</f>
        <v>34988.684819999995</v>
      </c>
      <c r="E276" s="36">
        <f t="shared" ref="E276:F276" si="103">SUM(E277:E281)</f>
        <v>34156.4804</v>
      </c>
      <c r="F276" s="36">
        <f t="shared" si="103"/>
        <v>34156.4804</v>
      </c>
      <c r="G276" s="194"/>
      <c r="H276" s="194"/>
      <c r="I276" s="194"/>
      <c r="J276" s="194"/>
    </row>
    <row r="277" spans="1:10">
      <c r="A277" s="183"/>
      <c r="B277" s="236"/>
      <c r="C277" s="11" t="s">
        <v>15</v>
      </c>
      <c r="D277" s="34">
        <v>0</v>
      </c>
      <c r="E277" s="34">
        <v>0</v>
      </c>
      <c r="F277" s="34">
        <v>0</v>
      </c>
      <c r="G277" s="192"/>
      <c r="H277" s="192"/>
      <c r="I277" s="192"/>
      <c r="J277" s="192"/>
    </row>
    <row r="278" spans="1:10">
      <c r="A278" s="183"/>
      <c r="B278" s="236"/>
      <c r="C278" s="11" t="s">
        <v>16</v>
      </c>
      <c r="D278" s="34">
        <v>34288.911119999997</v>
      </c>
      <c r="E278" s="34">
        <v>33473.350789999997</v>
      </c>
      <c r="F278" s="34">
        <v>33473.350789999997</v>
      </c>
      <c r="G278" s="192"/>
      <c r="H278" s="192"/>
      <c r="I278" s="192"/>
      <c r="J278" s="192"/>
    </row>
    <row r="279" spans="1:10">
      <c r="A279" s="183"/>
      <c r="B279" s="236"/>
      <c r="C279" s="11" t="s">
        <v>17</v>
      </c>
      <c r="D279" s="34">
        <v>699.77369999999996</v>
      </c>
      <c r="E279" s="34">
        <v>683.12960999999996</v>
      </c>
      <c r="F279" s="34">
        <v>683.12960999999996</v>
      </c>
      <c r="G279" s="192"/>
      <c r="H279" s="192"/>
      <c r="I279" s="192"/>
      <c r="J279" s="192"/>
    </row>
    <row r="280" spans="1:10">
      <c r="A280" s="183"/>
      <c r="B280" s="236"/>
      <c r="C280" s="11" t="s">
        <v>18</v>
      </c>
      <c r="D280" s="34">
        <v>0</v>
      </c>
      <c r="E280" s="34">
        <v>0</v>
      </c>
      <c r="F280" s="34">
        <v>0</v>
      </c>
      <c r="G280" s="192"/>
      <c r="H280" s="192"/>
      <c r="I280" s="192"/>
      <c r="J280" s="192"/>
    </row>
    <row r="281" spans="1:10" ht="18.75" customHeight="1">
      <c r="A281" s="184"/>
      <c r="B281" s="237"/>
      <c r="C281" s="11" t="s">
        <v>19</v>
      </c>
      <c r="D281" s="34">
        <v>0</v>
      </c>
      <c r="E281" s="34">
        <v>0</v>
      </c>
      <c r="F281" s="34">
        <v>0</v>
      </c>
      <c r="G281" s="193"/>
      <c r="H281" s="193"/>
      <c r="I281" s="193"/>
      <c r="J281" s="193"/>
    </row>
    <row r="282" spans="1:10" ht="15" customHeight="1">
      <c r="A282" s="178"/>
      <c r="B282" s="352" t="s">
        <v>678</v>
      </c>
      <c r="C282" s="353"/>
      <c r="D282" s="108">
        <f>D276</f>
        <v>34988.684819999995</v>
      </c>
      <c r="E282" s="108">
        <f t="shared" ref="E282:F282" si="104">E276</f>
        <v>34156.4804</v>
      </c>
      <c r="F282" s="108">
        <f t="shared" si="104"/>
        <v>34156.4804</v>
      </c>
      <c r="G282" s="120"/>
      <c r="H282" s="120"/>
      <c r="I282" s="120"/>
      <c r="J282" s="120"/>
    </row>
    <row r="283" spans="1:10" ht="40.5" customHeight="1">
      <c r="A283" s="175"/>
      <c r="B283" s="293" t="s">
        <v>831</v>
      </c>
      <c r="C283" s="293"/>
      <c r="D283" s="293"/>
      <c r="E283" s="293"/>
      <c r="F283" s="293"/>
      <c r="G283" s="137" t="s">
        <v>48</v>
      </c>
      <c r="H283" s="165" t="s">
        <v>48</v>
      </c>
      <c r="I283" s="7"/>
      <c r="J283" s="13" t="s">
        <v>685</v>
      </c>
    </row>
    <row r="284" spans="1:10" ht="18.75" customHeight="1">
      <c r="A284" s="182" t="s">
        <v>889</v>
      </c>
      <c r="B284" s="357" t="s">
        <v>683</v>
      </c>
      <c r="C284" s="103" t="s">
        <v>14</v>
      </c>
      <c r="D284" s="36">
        <f t="shared" ref="D284:F284" si="105">SUM(D285:D289)</f>
        <v>0</v>
      </c>
      <c r="E284" s="36">
        <f t="shared" si="105"/>
        <v>0</v>
      </c>
      <c r="F284" s="36">
        <f t="shared" si="105"/>
        <v>0</v>
      </c>
      <c r="G284" s="205"/>
      <c r="H284" s="205"/>
      <c r="I284" s="205"/>
      <c r="J284" s="205" t="s">
        <v>736</v>
      </c>
    </row>
    <row r="285" spans="1:10" ht="18.75" customHeight="1">
      <c r="A285" s="183"/>
      <c r="B285" s="358"/>
      <c r="C285" s="103" t="s">
        <v>15</v>
      </c>
      <c r="D285" s="34">
        <v>0</v>
      </c>
      <c r="E285" s="34">
        <v>0</v>
      </c>
      <c r="F285" s="34">
        <v>0</v>
      </c>
      <c r="G285" s="206"/>
      <c r="H285" s="206"/>
      <c r="I285" s="206"/>
      <c r="J285" s="206"/>
    </row>
    <row r="286" spans="1:10" ht="18.75" customHeight="1">
      <c r="A286" s="183"/>
      <c r="B286" s="358"/>
      <c r="C286" s="103" t="s">
        <v>16</v>
      </c>
      <c r="D286" s="34">
        <v>0</v>
      </c>
      <c r="E286" s="34">
        <v>0</v>
      </c>
      <c r="F286" s="34">
        <v>0</v>
      </c>
      <c r="G286" s="206"/>
      <c r="H286" s="206"/>
      <c r="I286" s="206"/>
      <c r="J286" s="206"/>
    </row>
    <row r="287" spans="1:10" ht="18.75" customHeight="1">
      <c r="A287" s="183"/>
      <c r="B287" s="358"/>
      <c r="C287" s="103" t="s">
        <v>17</v>
      </c>
      <c r="D287" s="34">
        <v>0</v>
      </c>
      <c r="E287" s="34">
        <v>0</v>
      </c>
      <c r="F287" s="34">
        <v>0</v>
      </c>
      <c r="G287" s="206"/>
      <c r="H287" s="206"/>
      <c r="I287" s="206"/>
      <c r="J287" s="206"/>
    </row>
    <row r="288" spans="1:10" ht="18.75" customHeight="1">
      <c r="A288" s="183"/>
      <c r="B288" s="358"/>
      <c r="C288" s="103" t="s">
        <v>18</v>
      </c>
      <c r="D288" s="34">
        <v>0</v>
      </c>
      <c r="E288" s="34">
        <v>0</v>
      </c>
      <c r="F288" s="34">
        <v>0</v>
      </c>
      <c r="G288" s="206"/>
      <c r="H288" s="206"/>
      <c r="I288" s="206"/>
      <c r="J288" s="206"/>
    </row>
    <row r="289" spans="1:10" ht="23.25" customHeight="1">
      <c r="A289" s="184"/>
      <c r="B289" s="359"/>
      <c r="C289" s="103" t="s">
        <v>19</v>
      </c>
      <c r="D289" s="34">
        <v>0</v>
      </c>
      <c r="E289" s="34">
        <v>0</v>
      </c>
      <c r="F289" s="34">
        <v>0</v>
      </c>
      <c r="G289" s="207"/>
      <c r="H289" s="207"/>
      <c r="I289" s="207"/>
      <c r="J289" s="207"/>
    </row>
    <row r="290" spans="1:10" ht="18.75" customHeight="1">
      <c r="A290" s="178"/>
      <c r="B290" s="352" t="s">
        <v>678</v>
      </c>
      <c r="C290" s="353"/>
      <c r="D290" s="108">
        <f>D284</f>
        <v>0</v>
      </c>
      <c r="E290" s="108">
        <f t="shared" ref="E290:F290" si="106">E284</f>
        <v>0</v>
      </c>
      <c r="F290" s="108">
        <f t="shared" si="106"/>
        <v>0</v>
      </c>
      <c r="G290" s="20"/>
      <c r="H290" s="20"/>
      <c r="I290" s="20"/>
      <c r="J290" s="20"/>
    </row>
    <row r="291" spans="1:10" ht="18.75" customHeight="1">
      <c r="A291" s="182" t="s">
        <v>890</v>
      </c>
      <c r="B291" s="202" t="s">
        <v>684</v>
      </c>
      <c r="C291" s="103" t="s">
        <v>14</v>
      </c>
      <c r="D291" s="36">
        <f t="shared" ref="D291:F291" si="107">SUM(D292:D296)</f>
        <v>8580</v>
      </c>
      <c r="E291" s="36">
        <f t="shared" si="107"/>
        <v>4914.9367300000004</v>
      </c>
      <c r="F291" s="36">
        <f t="shared" si="107"/>
        <v>4914.9367300000004</v>
      </c>
      <c r="G291" s="205"/>
      <c r="H291" s="205"/>
      <c r="I291" s="205"/>
      <c r="J291" s="205"/>
    </row>
    <row r="292" spans="1:10" ht="18.75" customHeight="1">
      <c r="A292" s="183"/>
      <c r="B292" s="203"/>
      <c r="C292" s="103" t="s">
        <v>15</v>
      </c>
      <c r="D292" s="34">
        <v>0</v>
      </c>
      <c r="E292" s="34">
        <v>0</v>
      </c>
      <c r="F292" s="34">
        <v>0</v>
      </c>
      <c r="G292" s="206"/>
      <c r="H292" s="206"/>
      <c r="I292" s="206"/>
      <c r="J292" s="206"/>
    </row>
    <row r="293" spans="1:10" ht="18.75" customHeight="1">
      <c r="A293" s="183"/>
      <c r="B293" s="203"/>
      <c r="C293" s="103" t="s">
        <v>16</v>
      </c>
      <c r="D293" s="34">
        <v>8408.4</v>
      </c>
      <c r="E293" s="34">
        <v>4816.6379999999999</v>
      </c>
      <c r="F293" s="34">
        <v>4816.6379999999999</v>
      </c>
      <c r="G293" s="206"/>
      <c r="H293" s="206"/>
      <c r="I293" s="206"/>
      <c r="J293" s="206"/>
    </row>
    <row r="294" spans="1:10" ht="18.75" customHeight="1">
      <c r="A294" s="183"/>
      <c r="B294" s="203"/>
      <c r="C294" s="103" t="s">
        <v>17</v>
      </c>
      <c r="D294" s="34">
        <v>171.6</v>
      </c>
      <c r="E294" s="34">
        <v>98.298730000000006</v>
      </c>
      <c r="F294" s="34">
        <v>98.298730000000006</v>
      </c>
      <c r="G294" s="206"/>
      <c r="H294" s="206"/>
      <c r="I294" s="206"/>
      <c r="J294" s="206"/>
    </row>
    <row r="295" spans="1:10" ht="18.75" customHeight="1">
      <c r="A295" s="183"/>
      <c r="B295" s="203"/>
      <c r="C295" s="103" t="s">
        <v>18</v>
      </c>
      <c r="D295" s="34">
        <v>0</v>
      </c>
      <c r="E295" s="34">
        <v>0</v>
      </c>
      <c r="F295" s="34">
        <v>0</v>
      </c>
      <c r="G295" s="206"/>
      <c r="H295" s="206"/>
      <c r="I295" s="206"/>
      <c r="J295" s="206"/>
    </row>
    <row r="296" spans="1:10" ht="24.75" customHeight="1">
      <c r="A296" s="184"/>
      <c r="B296" s="204"/>
      <c r="C296" s="103" t="s">
        <v>19</v>
      </c>
      <c r="D296" s="34">
        <v>0</v>
      </c>
      <c r="E296" s="34">
        <v>0</v>
      </c>
      <c r="F296" s="34">
        <v>0</v>
      </c>
      <c r="G296" s="207"/>
      <c r="H296" s="207"/>
      <c r="I296" s="207"/>
      <c r="J296" s="207"/>
    </row>
    <row r="297" spans="1:10" ht="18.75" customHeight="1">
      <c r="A297" s="179"/>
      <c r="B297" s="352" t="s">
        <v>678</v>
      </c>
      <c r="C297" s="353"/>
      <c r="D297" s="108">
        <f>D291</f>
        <v>8580</v>
      </c>
      <c r="E297" s="108">
        <f t="shared" ref="E297:F297" si="108">E291</f>
        <v>4914.9367300000004</v>
      </c>
      <c r="F297" s="108">
        <f t="shared" si="108"/>
        <v>4914.9367300000004</v>
      </c>
      <c r="G297" s="20"/>
      <c r="H297" s="20"/>
      <c r="I297" s="20"/>
      <c r="J297" s="20"/>
    </row>
    <row r="298" spans="1:10">
      <c r="A298" s="246"/>
      <c r="B298" s="329" t="s">
        <v>107</v>
      </c>
      <c r="C298" s="14" t="s">
        <v>14</v>
      </c>
      <c r="D298" s="45">
        <f>SUM(D299:D303)</f>
        <v>57622.832040000001</v>
      </c>
      <c r="E298" s="45">
        <f t="shared" ref="E298:F298" si="109">SUM(E299:E303)</f>
        <v>54132.832040000001</v>
      </c>
      <c r="F298" s="45">
        <f t="shared" si="109"/>
        <v>54132.832040000001</v>
      </c>
      <c r="G298" s="194"/>
      <c r="H298" s="194"/>
      <c r="I298" s="194"/>
      <c r="J298" s="194"/>
    </row>
    <row r="299" spans="1:10">
      <c r="A299" s="246"/>
      <c r="B299" s="329"/>
      <c r="C299" s="14" t="s">
        <v>15</v>
      </c>
      <c r="D299" s="45">
        <f>D305</f>
        <v>0</v>
      </c>
      <c r="E299" s="45">
        <f t="shared" ref="E299:F299" si="110">E305</f>
        <v>0</v>
      </c>
      <c r="F299" s="45">
        <f t="shared" si="110"/>
        <v>0</v>
      </c>
      <c r="G299" s="192"/>
      <c r="H299" s="192"/>
      <c r="I299" s="192"/>
      <c r="J299" s="192"/>
    </row>
    <row r="300" spans="1:10">
      <c r="A300" s="246"/>
      <c r="B300" s="329"/>
      <c r="C300" s="14" t="s">
        <v>16</v>
      </c>
      <c r="D300" s="45">
        <f t="shared" ref="D300:F300" si="111">D306</f>
        <v>33622.832040000001</v>
      </c>
      <c r="E300" s="45">
        <f t="shared" si="111"/>
        <v>33622.832040000001</v>
      </c>
      <c r="F300" s="45">
        <f t="shared" si="111"/>
        <v>33622.832040000001</v>
      </c>
      <c r="G300" s="192"/>
      <c r="H300" s="192"/>
      <c r="I300" s="192"/>
      <c r="J300" s="192"/>
    </row>
    <row r="301" spans="1:10">
      <c r="A301" s="246"/>
      <c r="B301" s="329"/>
      <c r="C301" s="14" t="s">
        <v>17</v>
      </c>
      <c r="D301" s="45">
        <f t="shared" ref="D301:F301" si="112">D307</f>
        <v>0</v>
      </c>
      <c r="E301" s="45">
        <f t="shared" si="112"/>
        <v>0</v>
      </c>
      <c r="F301" s="45">
        <f t="shared" si="112"/>
        <v>0</v>
      </c>
      <c r="G301" s="192"/>
      <c r="H301" s="192"/>
      <c r="I301" s="192"/>
      <c r="J301" s="192"/>
    </row>
    <row r="302" spans="1:10">
      <c r="A302" s="246"/>
      <c r="B302" s="329"/>
      <c r="C302" s="14" t="s">
        <v>18</v>
      </c>
      <c r="D302" s="45">
        <f t="shared" ref="D302:F302" si="113">D308</f>
        <v>24000</v>
      </c>
      <c r="E302" s="45">
        <f t="shared" si="113"/>
        <v>20510</v>
      </c>
      <c r="F302" s="45">
        <f t="shared" si="113"/>
        <v>20510</v>
      </c>
      <c r="G302" s="192"/>
      <c r="H302" s="192"/>
      <c r="I302" s="192"/>
      <c r="J302" s="192"/>
    </row>
    <row r="303" spans="1:10" ht="24">
      <c r="A303" s="246"/>
      <c r="B303" s="329"/>
      <c r="C303" s="14" t="s">
        <v>19</v>
      </c>
      <c r="D303" s="45">
        <f t="shared" ref="D303:F303" si="114">D309</f>
        <v>0</v>
      </c>
      <c r="E303" s="45">
        <f t="shared" si="114"/>
        <v>0</v>
      </c>
      <c r="F303" s="45">
        <f t="shared" si="114"/>
        <v>0</v>
      </c>
      <c r="G303" s="193"/>
      <c r="H303" s="193"/>
      <c r="I303" s="193"/>
      <c r="J303" s="193"/>
    </row>
    <row r="304" spans="1:10" ht="23.25" customHeight="1">
      <c r="A304" s="246" t="s">
        <v>891</v>
      </c>
      <c r="B304" s="334" t="s">
        <v>109</v>
      </c>
      <c r="C304" s="10" t="s">
        <v>14</v>
      </c>
      <c r="D304" s="44">
        <f>SUM(D305:D309)</f>
        <v>57622.832040000001</v>
      </c>
      <c r="E304" s="44">
        <f t="shared" ref="E304:F304" si="115">SUM(E305:E309)</f>
        <v>54132.832040000001</v>
      </c>
      <c r="F304" s="44">
        <f t="shared" si="115"/>
        <v>54132.832040000001</v>
      </c>
      <c r="G304" s="194"/>
      <c r="H304" s="194"/>
      <c r="I304" s="194"/>
      <c r="J304" s="194"/>
    </row>
    <row r="305" spans="1:10" ht="21" customHeight="1">
      <c r="A305" s="246"/>
      <c r="B305" s="334"/>
      <c r="C305" s="10" t="s">
        <v>15</v>
      </c>
      <c r="D305" s="43">
        <v>0</v>
      </c>
      <c r="E305" s="43">
        <v>0</v>
      </c>
      <c r="F305" s="43">
        <v>0</v>
      </c>
      <c r="G305" s="192"/>
      <c r="H305" s="192"/>
      <c r="I305" s="192"/>
      <c r="J305" s="192"/>
    </row>
    <row r="306" spans="1:10" ht="20.25" customHeight="1">
      <c r="A306" s="246"/>
      <c r="B306" s="334"/>
      <c r="C306" s="10" t="s">
        <v>16</v>
      </c>
      <c r="D306" s="43">
        <v>33622.832040000001</v>
      </c>
      <c r="E306" s="43">
        <v>33622.832040000001</v>
      </c>
      <c r="F306" s="43">
        <v>33622.832040000001</v>
      </c>
      <c r="G306" s="192"/>
      <c r="H306" s="192"/>
      <c r="I306" s="192"/>
      <c r="J306" s="192"/>
    </row>
    <row r="307" spans="1:10" ht="20.25" customHeight="1">
      <c r="A307" s="246"/>
      <c r="B307" s="334"/>
      <c r="C307" s="10" t="s">
        <v>17</v>
      </c>
      <c r="D307" s="43">
        <v>0</v>
      </c>
      <c r="E307" s="43">
        <v>0</v>
      </c>
      <c r="F307" s="43">
        <v>0</v>
      </c>
      <c r="G307" s="192"/>
      <c r="H307" s="192"/>
      <c r="I307" s="192"/>
      <c r="J307" s="192"/>
    </row>
    <row r="308" spans="1:10" ht="22.5" customHeight="1">
      <c r="A308" s="246"/>
      <c r="B308" s="334"/>
      <c r="C308" s="10" t="s">
        <v>18</v>
      </c>
      <c r="D308" s="43">
        <v>24000</v>
      </c>
      <c r="E308" s="43">
        <v>20510</v>
      </c>
      <c r="F308" s="43">
        <v>20510</v>
      </c>
      <c r="G308" s="192"/>
      <c r="H308" s="192"/>
      <c r="I308" s="192"/>
      <c r="J308" s="192"/>
    </row>
    <row r="309" spans="1:10" ht="19.5" customHeight="1">
      <c r="A309" s="246"/>
      <c r="B309" s="334"/>
      <c r="C309" s="10" t="s">
        <v>19</v>
      </c>
      <c r="D309" s="43">
        <v>0</v>
      </c>
      <c r="E309" s="43">
        <v>0</v>
      </c>
      <c r="F309" s="43">
        <v>0</v>
      </c>
      <c r="G309" s="193"/>
      <c r="H309" s="193"/>
      <c r="I309" s="193"/>
      <c r="J309" s="193"/>
    </row>
    <row r="310" spans="1:10" ht="29.25" customHeight="1">
      <c r="A310" s="175"/>
      <c r="B310" s="243" t="s">
        <v>110</v>
      </c>
      <c r="C310" s="244"/>
      <c r="D310" s="244"/>
      <c r="E310" s="244"/>
      <c r="F310" s="245"/>
      <c r="G310" s="137" t="s">
        <v>48</v>
      </c>
      <c r="H310" s="165" t="s">
        <v>48</v>
      </c>
      <c r="I310" s="3"/>
      <c r="J310" s="13" t="s">
        <v>832</v>
      </c>
    </row>
    <row r="311" spans="1:10" ht="29.25" customHeight="1">
      <c r="A311" s="175"/>
      <c r="B311" s="243" t="s">
        <v>111</v>
      </c>
      <c r="C311" s="244"/>
      <c r="D311" s="244"/>
      <c r="E311" s="244"/>
      <c r="F311" s="245"/>
      <c r="G311" s="137" t="s">
        <v>48</v>
      </c>
      <c r="H311" s="165" t="s">
        <v>48</v>
      </c>
      <c r="I311" s="3"/>
      <c r="J311" s="13" t="s">
        <v>832</v>
      </c>
    </row>
    <row r="312" spans="1:10" ht="27" customHeight="1">
      <c r="A312" s="175"/>
      <c r="B312" s="243" t="s">
        <v>112</v>
      </c>
      <c r="C312" s="244"/>
      <c r="D312" s="244"/>
      <c r="E312" s="244"/>
      <c r="F312" s="245"/>
      <c r="G312" s="137" t="s">
        <v>48</v>
      </c>
      <c r="H312" s="165" t="s">
        <v>48</v>
      </c>
      <c r="I312" s="3"/>
      <c r="J312" s="13" t="s">
        <v>832</v>
      </c>
    </row>
    <row r="313" spans="1:10" ht="20.25" customHeight="1">
      <c r="A313" s="182"/>
      <c r="B313" s="363" t="s">
        <v>833</v>
      </c>
      <c r="C313" s="162" t="s">
        <v>14</v>
      </c>
      <c r="D313" s="167">
        <f>SUM(D314:D318)</f>
        <v>3591.82726</v>
      </c>
      <c r="E313" s="167">
        <f t="shared" ref="E313:F313" si="116">SUM(E314:E318)</f>
        <v>3591.82726</v>
      </c>
      <c r="F313" s="167">
        <f t="shared" si="116"/>
        <v>3591.82726</v>
      </c>
      <c r="G313" s="192"/>
      <c r="H313" s="192"/>
      <c r="I313" s="192"/>
      <c r="J313" s="192"/>
    </row>
    <row r="314" spans="1:10" ht="20.25" customHeight="1">
      <c r="A314" s="183"/>
      <c r="B314" s="364"/>
      <c r="C314" s="162" t="s">
        <v>15</v>
      </c>
      <c r="D314" s="167">
        <f>D320+D326</f>
        <v>2579.4105</v>
      </c>
      <c r="E314" s="167">
        <f t="shared" ref="E314:F314" si="117">E320+E326</f>
        <v>2579.4105</v>
      </c>
      <c r="F314" s="167">
        <f t="shared" si="117"/>
        <v>2579.4105</v>
      </c>
      <c r="G314" s="192"/>
      <c r="H314" s="192"/>
      <c r="I314" s="192"/>
      <c r="J314" s="192"/>
    </row>
    <row r="315" spans="1:10" ht="20.25" customHeight="1">
      <c r="A315" s="183"/>
      <c r="B315" s="364"/>
      <c r="C315" s="162" t="s">
        <v>16</v>
      </c>
      <c r="D315" s="167">
        <f t="shared" ref="D315:F315" si="118">D321+D327</f>
        <v>869.06945000000007</v>
      </c>
      <c r="E315" s="167">
        <f t="shared" si="118"/>
        <v>869.06945000000007</v>
      </c>
      <c r="F315" s="167">
        <f t="shared" si="118"/>
        <v>869.06945000000007</v>
      </c>
      <c r="G315" s="192"/>
      <c r="H315" s="192"/>
      <c r="I315" s="192"/>
      <c r="J315" s="192"/>
    </row>
    <row r="316" spans="1:10" ht="20.25" customHeight="1">
      <c r="A316" s="183"/>
      <c r="B316" s="364"/>
      <c r="C316" s="162" t="s">
        <v>17</v>
      </c>
      <c r="D316" s="167">
        <f t="shared" ref="D316:F316" si="119">D322+D328</f>
        <v>143.34730999999999</v>
      </c>
      <c r="E316" s="167">
        <f t="shared" si="119"/>
        <v>143.34730999999999</v>
      </c>
      <c r="F316" s="167">
        <f t="shared" si="119"/>
        <v>143.34730999999999</v>
      </c>
      <c r="G316" s="192"/>
      <c r="H316" s="192"/>
      <c r="I316" s="192"/>
      <c r="J316" s="192"/>
    </row>
    <row r="317" spans="1:10" ht="20.25" customHeight="1">
      <c r="A317" s="183"/>
      <c r="B317" s="364"/>
      <c r="C317" s="162" t="s">
        <v>18</v>
      </c>
      <c r="D317" s="167">
        <f t="shared" ref="D317:F317" si="120">D323+D329</f>
        <v>0</v>
      </c>
      <c r="E317" s="167">
        <f t="shared" si="120"/>
        <v>0</v>
      </c>
      <c r="F317" s="167">
        <f t="shared" si="120"/>
        <v>0</v>
      </c>
      <c r="G317" s="192"/>
      <c r="H317" s="192"/>
      <c r="I317" s="192"/>
      <c r="J317" s="192"/>
    </row>
    <row r="318" spans="1:10" ht="25.5" customHeight="1">
      <c r="A318" s="184"/>
      <c r="B318" s="365"/>
      <c r="C318" s="162" t="s">
        <v>19</v>
      </c>
      <c r="D318" s="167">
        <f t="shared" ref="D318:F318" si="121">D324+D330</f>
        <v>0</v>
      </c>
      <c r="E318" s="167">
        <f t="shared" si="121"/>
        <v>0</v>
      </c>
      <c r="F318" s="167">
        <f t="shared" si="121"/>
        <v>0</v>
      </c>
      <c r="G318" s="192"/>
      <c r="H318" s="192"/>
      <c r="I318" s="192"/>
      <c r="J318" s="192"/>
    </row>
    <row r="319" spans="1:10" ht="20.25" customHeight="1">
      <c r="A319" s="182" t="s">
        <v>892</v>
      </c>
      <c r="B319" s="366" t="s">
        <v>834</v>
      </c>
      <c r="C319" s="163" t="s">
        <v>14</v>
      </c>
      <c r="D319" s="92">
        <f>SUM(D320:D324)</f>
        <v>2194.7236799999996</v>
      </c>
      <c r="E319" s="92">
        <f t="shared" ref="E319:F319" si="122">SUM(E320:E324)</f>
        <v>2194.7236799999996</v>
      </c>
      <c r="F319" s="92">
        <f t="shared" si="122"/>
        <v>2194.7236799999996</v>
      </c>
      <c r="G319" s="192"/>
      <c r="H319" s="192"/>
      <c r="I319" s="192"/>
      <c r="J319" s="192"/>
    </row>
    <row r="320" spans="1:10" ht="20.25" customHeight="1">
      <c r="A320" s="183"/>
      <c r="B320" s="367"/>
      <c r="C320" s="163" t="s">
        <v>15</v>
      </c>
      <c r="D320" s="92">
        <v>2069.4665</v>
      </c>
      <c r="E320" s="92">
        <v>2069.4665</v>
      </c>
      <c r="F320" s="92">
        <v>2069.4665</v>
      </c>
      <c r="G320" s="192"/>
      <c r="H320" s="192"/>
      <c r="I320" s="192"/>
      <c r="J320" s="192"/>
    </row>
    <row r="321" spans="1:10" ht="20.25" customHeight="1">
      <c r="A321" s="183"/>
      <c r="B321" s="367"/>
      <c r="C321" s="163" t="s">
        <v>16</v>
      </c>
      <c r="D321" s="92">
        <v>108.91929</v>
      </c>
      <c r="E321" s="92">
        <v>108.91929</v>
      </c>
      <c r="F321" s="92">
        <v>108.91929</v>
      </c>
      <c r="G321" s="192"/>
      <c r="H321" s="192"/>
      <c r="I321" s="192"/>
      <c r="J321" s="192"/>
    </row>
    <row r="322" spans="1:10" ht="20.25" customHeight="1">
      <c r="A322" s="183"/>
      <c r="B322" s="367"/>
      <c r="C322" s="163" t="s">
        <v>17</v>
      </c>
      <c r="D322" s="92">
        <v>16.337890000000002</v>
      </c>
      <c r="E322" s="92">
        <v>16.337890000000002</v>
      </c>
      <c r="F322" s="92">
        <v>16.337890000000002</v>
      </c>
      <c r="G322" s="192"/>
      <c r="H322" s="192"/>
      <c r="I322" s="192"/>
      <c r="J322" s="192"/>
    </row>
    <row r="323" spans="1:10" ht="20.25" customHeight="1">
      <c r="A323" s="183"/>
      <c r="B323" s="367"/>
      <c r="C323" s="163" t="s">
        <v>18</v>
      </c>
      <c r="D323" s="92">
        <v>0</v>
      </c>
      <c r="E323" s="92">
        <v>0</v>
      </c>
      <c r="F323" s="92">
        <v>0</v>
      </c>
      <c r="G323" s="192"/>
      <c r="H323" s="192"/>
      <c r="I323" s="192"/>
      <c r="J323" s="192"/>
    </row>
    <row r="324" spans="1:10" ht="20.25" customHeight="1">
      <c r="A324" s="183"/>
      <c r="B324" s="368"/>
      <c r="C324" s="163" t="s">
        <v>19</v>
      </c>
      <c r="D324" s="92">
        <v>0</v>
      </c>
      <c r="E324" s="92">
        <v>0</v>
      </c>
      <c r="F324" s="92">
        <v>0</v>
      </c>
      <c r="G324" s="192"/>
      <c r="H324" s="192"/>
      <c r="I324" s="192"/>
      <c r="J324" s="192"/>
    </row>
    <row r="325" spans="1:10" ht="20.25" customHeight="1">
      <c r="A325" s="182" t="s">
        <v>893</v>
      </c>
      <c r="B325" s="366" t="s">
        <v>835</v>
      </c>
      <c r="C325" s="163" t="s">
        <v>14</v>
      </c>
      <c r="D325" s="92">
        <f>SUM(D326:D330)</f>
        <v>1397.1035800000002</v>
      </c>
      <c r="E325" s="92">
        <f t="shared" ref="E325:F325" si="123">SUM(E326:E330)</f>
        <v>1397.1035800000002</v>
      </c>
      <c r="F325" s="92">
        <f t="shared" si="123"/>
        <v>1397.1035800000002</v>
      </c>
      <c r="G325" s="192"/>
      <c r="H325" s="192"/>
      <c r="I325" s="192"/>
      <c r="J325" s="192"/>
    </row>
    <row r="326" spans="1:10" ht="20.25" customHeight="1">
      <c r="A326" s="183"/>
      <c r="B326" s="367"/>
      <c r="C326" s="163" t="s">
        <v>15</v>
      </c>
      <c r="D326" s="92">
        <v>509.94400000000002</v>
      </c>
      <c r="E326" s="92">
        <v>509.94400000000002</v>
      </c>
      <c r="F326" s="92">
        <v>509.94400000000002</v>
      </c>
      <c r="G326" s="192"/>
      <c r="H326" s="192"/>
      <c r="I326" s="192"/>
      <c r="J326" s="192"/>
    </row>
    <row r="327" spans="1:10" ht="20.25" customHeight="1">
      <c r="A327" s="183"/>
      <c r="B327" s="367"/>
      <c r="C327" s="163" t="s">
        <v>16</v>
      </c>
      <c r="D327" s="92">
        <v>760.15016000000003</v>
      </c>
      <c r="E327" s="92">
        <v>760.15016000000003</v>
      </c>
      <c r="F327" s="92">
        <v>760.15016000000003</v>
      </c>
      <c r="G327" s="192"/>
      <c r="H327" s="192"/>
      <c r="I327" s="192"/>
      <c r="J327" s="192"/>
    </row>
    <row r="328" spans="1:10" ht="20.25" customHeight="1">
      <c r="A328" s="183"/>
      <c r="B328" s="367"/>
      <c r="C328" s="163" t="s">
        <v>17</v>
      </c>
      <c r="D328" s="92">
        <v>127.00942000000001</v>
      </c>
      <c r="E328" s="92">
        <v>127.00942000000001</v>
      </c>
      <c r="F328" s="92">
        <v>127.00942000000001</v>
      </c>
      <c r="G328" s="192"/>
      <c r="H328" s="192"/>
      <c r="I328" s="192"/>
      <c r="J328" s="192"/>
    </row>
    <row r="329" spans="1:10" ht="20.25" customHeight="1">
      <c r="A329" s="183"/>
      <c r="B329" s="367"/>
      <c r="C329" s="163" t="s">
        <v>18</v>
      </c>
      <c r="D329" s="92">
        <v>0</v>
      </c>
      <c r="E329" s="92">
        <v>0</v>
      </c>
      <c r="F329" s="92">
        <v>0</v>
      </c>
      <c r="G329" s="192"/>
      <c r="H329" s="192"/>
      <c r="I329" s="192"/>
      <c r="J329" s="192"/>
    </row>
    <row r="330" spans="1:10" ht="20.25" customHeight="1">
      <c r="A330" s="183"/>
      <c r="B330" s="368"/>
      <c r="C330" s="163" t="s">
        <v>19</v>
      </c>
      <c r="D330" s="92">
        <v>0</v>
      </c>
      <c r="E330" s="92">
        <v>0</v>
      </c>
      <c r="F330" s="92">
        <v>0</v>
      </c>
      <c r="G330" s="192"/>
      <c r="H330" s="192"/>
      <c r="I330" s="192"/>
      <c r="J330" s="192"/>
    </row>
    <row r="331" spans="1:10" ht="28.5" customHeight="1">
      <c r="A331" s="183"/>
      <c r="B331" s="363" t="s">
        <v>836</v>
      </c>
      <c r="C331" s="162" t="s">
        <v>14</v>
      </c>
      <c r="D331" s="167">
        <f>SUM(D332:D336)</f>
        <v>16163.111559999999</v>
      </c>
      <c r="E331" s="167">
        <f t="shared" ref="E331" si="124">SUM(E332:E336)</f>
        <v>16048.560370000001</v>
      </c>
      <c r="F331" s="167">
        <f t="shared" ref="F331" si="125">SUM(F332:F336)</f>
        <v>16048.560370000001</v>
      </c>
      <c r="G331" s="192"/>
      <c r="H331" s="192"/>
      <c r="I331" s="192"/>
      <c r="J331" s="192"/>
    </row>
    <row r="332" spans="1:10" ht="20.25" customHeight="1">
      <c r="A332" s="183"/>
      <c r="B332" s="364"/>
      <c r="C332" s="162" t="s">
        <v>15</v>
      </c>
      <c r="D332" s="167">
        <f>D338</f>
        <v>0</v>
      </c>
      <c r="E332" s="167">
        <v>0</v>
      </c>
      <c r="F332" s="167">
        <v>0</v>
      </c>
      <c r="G332" s="192"/>
      <c r="H332" s="192"/>
      <c r="I332" s="192"/>
      <c r="J332" s="192"/>
    </row>
    <row r="333" spans="1:10" ht="20.25" customHeight="1">
      <c r="A333" s="183"/>
      <c r="B333" s="364"/>
      <c r="C333" s="162" t="s">
        <v>16</v>
      </c>
      <c r="D333" s="167">
        <f t="shared" ref="D333:F333" si="126">D339</f>
        <v>14546.8004</v>
      </c>
      <c r="E333" s="167">
        <f t="shared" si="126"/>
        <v>14443.70433</v>
      </c>
      <c r="F333" s="167">
        <f t="shared" si="126"/>
        <v>14443.70433</v>
      </c>
      <c r="G333" s="192"/>
      <c r="H333" s="192"/>
      <c r="I333" s="192"/>
      <c r="J333" s="192"/>
    </row>
    <row r="334" spans="1:10" ht="20.25" customHeight="1">
      <c r="A334" s="183"/>
      <c r="B334" s="364"/>
      <c r="C334" s="162" t="s">
        <v>17</v>
      </c>
      <c r="D334" s="167">
        <f t="shared" ref="D334:F334" si="127">D340</f>
        <v>1616.31116</v>
      </c>
      <c r="E334" s="167">
        <f t="shared" si="127"/>
        <v>1604.8560399999999</v>
      </c>
      <c r="F334" s="167">
        <f t="shared" si="127"/>
        <v>1604.8560399999999</v>
      </c>
      <c r="G334" s="192"/>
      <c r="H334" s="192"/>
      <c r="I334" s="192"/>
      <c r="J334" s="192"/>
    </row>
    <row r="335" spans="1:10" ht="20.25" customHeight="1">
      <c r="A335" s="183"/>
      <c r="B335" s="364"/>
      <c r="C335" s="162" t="s">
        <v>18</v>
      </c>
      <c r="D335" s="167">
        <f t="shared" ref="D335:F335" si="128">D341</f>
        <v>0</v>
      </c>
      <c r="E335" s="167">
        <f t="shared" si="128"/>
        <v>0</v>
      </c>
      <c r="F335" s="167">
        <f t="shared" si="128"/>
        <v>0</v>
      </c>
      <c r="G335" s="192"/>
      <c r="H335" s="192"/>
      <c r="I335" s="192"/>
      <c r="J335" s="192"/>
    </row>
    <row r="336" spans="1:10" ht="27.75" customHeight="1">
      <c r="A336" s="183"/>
      <c r="B336" s="365"/>
      <c r="C336" s="162" t="s">
        <v>19</v>
      </c>
      <c r="D336" s="167">
        <f t="shared" ref="D336:F336" si="129">D342</f>
        <v>0</v>
      </c>
      <c r="E336" s="167">
        <f t="shared" si="129"/>
        <v>0</v>
      </c>
      <c r="F336" s="167">
        <f t="shared" si="129"/>
        <v>0</v>
      </c>
      <c r="G336" s="192"/>
      <c r="H336" s="192"/>
      <c r="I336" s="192"/>
      <c r="J336" s="192"/>
    </row>
    <row r="337" spans="1:11" ht="20.25" customHeight="1">
      <c r="A337" s="183" t="s">
        <v>894</v>
      </c>
      <c r="B337" s="366" t="s">
        <v>837</v>
      </c>
      <c r="C337" s="163" t="s">
        <v>14</v>
      </c>
      <c r="D337" s="92">
        <f>SUM(D338:D342)</f>
        <v>16163.111559999999</v>
      </c>
      <c r="E337" s="92">
        <f t="shared" ref="E337" si="130">SUM(E338:E342)</f>
        <v>16558.504369999999</v>
      </c>
      <c r="F337" s="92">
        <f t="shared" ref="F337" si="131">SUM(F338:F342)</f>
        <v>16558.504369999999</v>
      </c>
      <c r="G337" s="192"/>
      <c r="H337" s="192"/>
      <c r="I337" s="192"/>
      <c r="J337" s="192"/>
    </row>
    <row r="338" spans="1:11" ht="20.25" customHeight="1">
      <c r="A338" s="183"/>
      <c r="B338" s="367"/>
      <c r="C338" s="163" t="s">
        <v>15</v>
      </c>
      <c r="D338" s="92">
        <v>0</v>
      </c>
      <c r="E338" s="92">
        <v>509.94400000000002</v>
      </c>
      <c r="F338" s="92">
        <v>509.94400000000002</v>
      </c>
      <c r="G338" s="192"/>
      <c r="H338" s="192"/>
      <c r="I338" s="192"/>
      <c r="J338" s="192"/>
    </row>
    <row r="339" spans="1:11" ht="20.25" customHeight="1">
      <c r="A339" s="183"/>
      <c r="B339" s="367"/>
      <c r="C339" s="163" t="s">
        <v>16</v>
      </c>
      <c r="D339" s="92">
        <v>14546.8004</v>
      </c>
      <c r="E339" s="92">
        <v>14443.70433</v>
      </c>
      <c r="F339" s="92">
        <v>14443.70433</v>
      </c>
      <c r="G339" s="192"/>
      <c r="H339" s="192"/>
      <c r="I339" s="192"/>
      <c r="J339" s="192"/>
    </row>
    <row r="340" spans="1:11" ht="20.25" customHeight="1">
      <c r="A340" s="183"/>
      <c r="B340" s="367"/>
      <c r="C340" s="163" t="s">
        <v>17</v>
      </c>
      <c r="D340" s="92">
        <v>1616.31116</v>
      </c>
      <c r="E340" s="92">
        <v>1604.8560399999999</v>
      </c>
      <c r="F340" s="92">
        <v>1604.8560399999999</v>
      </c>
      <c r="G340" s="192"/>
      <c r="H340" s="192"/>
      <c r="I340" s="192"/>
      <c r="J340" s="192"/>
    </row>
    <row r="341" spans="1:11" ht="20.25" customHeight="1">
      <c r="A341" s="183"/>
      <c r="B341" s="367"/>
      <c r="C341" s="163" t="s">
        <v>18</v>
      </c>
      <c r="D341" s="92">
        <v>0</v>
      </c>
      <c r="E341" s="92">
        <v>0</v>
      </c>
      <c r="F341" s="92">
        <v>0</v>
      </c>
      <c r="G341" s="192"/>
      <c r="H341" s="192"/>
      <c r="I341" s="192"/>
      <c r="J341" s="192"/>
    </row>
    <row r="342" spans="1:11" ht="20.25" customHeight="1">
      <c r="A342" s="183"/>
      <c r="B342" s="368"/>
      <c r="C342" s="163" t="s">
        <v>19</v>
      </c>
      <c r="D342" s="92">
        <v>0</v>
      </c>
      <c r="E342" s="92">
        <v>0</v>
      </c>
      <c r="F342" s="92">
        <v>0</v>
      </c>
      <c r="G342" s="192"/>
      <c r="H342" s="192"/>
      <c r="I342" s="192"/>
      <c r="J342" s="192"/>
    </row>
    <row r="343" spans="1:11">
      <c r="A343" s="182" t="s">
        <v>895</v>
      </c>
      <c r="B343" s="275" t="s">
        <v>113</v>
      </c>
      <c r="C343" s="8" t="s">
        <v>14</v>
      </c>
      <c r="D343" s="38">
        <f>SUM(D344:D348)</f>
        <v>307936.22213000001</v>
      </c>
      <c r="E343" s="38">
        <f t="shared" ref="E343" si="132">SUM(E344:E348)</f>
        <v>236311.30677000002</v>
      </c>
      <c r="F343" s="38">
        <f>SUM(F344:F348)</f>
        <v>236311.30677000002</v>
      </c>
      <c r="G343" s="194"/>
      <c r="H343" s="194"/>
      <c r="I343" s="194"/>
      <c r="J343" s="214" t="s">
        <v>803</v>
      </c>
      <c r="K343">
        <f>F343/D343*100</f>
        <v>76.740340949639105</v>
      </c>
    </row>
    <row r="344" spans="1:11">
      <c r="A344" s="183"/>
      <c r="B344" s="275"/>
      <c r="C344" s="8" t="s">
        <v>15</v>
      </c>
      <c r="D344" s="38">
        <f>D350</f>
        <v>0</v>
      </c>
      <c r="E344" s="38">
        <f t="shared" ref="E344" si="133">E350</f>
        <v>0</v>
      </c>
      <c r="F344" s="38">
        <v>0</v>
      </c>
      <c r="G344" s="192"/>
      <c r="H344" s="192"/>
      <c r="I344" s="192"/>
      <c r="J344" s="192"/>
    </row>
    <row r="345" spans="1:11">
      <c r="A345" s="183"/>
      <c r="B345" s="275"/>
      <c r="C345" s="8" t="s">
        <v>16</v>
      </c>
      <c r="D345" s="38">
        <f t="shared" ref="D345:F345" si="134">D351</f>
        <v>304856.85982000001</v>
      </c>
      <c r="E345" s="38">
        <f t="shared" si="134"/>
        <v>233946.73963000003</v>
      </c>
      <c r="F345" s="38">
        <f t="shared" si="134"/>
        <v>233946.73963000003</v>
      </c>
      <c r="G345" s="192"/>
      <c r="H345" s="192"/>
      <c r="I345" s="192"/>
      <c r="J345" s="192"/>
    </row>
    <row r="346" spans="1:11">
      <c r="A346" s="183"/>
      <c r="B346" s="275"/>
      <c r="C346" s="8" t="s">
        <v>17</v>
      </c>
      <c r="D346" s="38">
        <f t="shared" ref="D346:F346" si="135">D352</f>
        <v>3079.3623099999995</v>
      </c>
      <c r="E346" s="38">
        <f t="shared" si="135"/>
        <v>2364.5671400000001</v>
      </c>
      <c r="F346" s="38">
        <f t="shared" si="135"/>
        <v>2364.5671400000001</v>
      </c>
      <c r="G346" s="192"/>
      <c r="H346" s="192"/>
      <c r="I346" s="192"/>
      <c r="J346" s="192"/>
    </row>
    <row r="347" spans="1:11">
      <c r="A347" s="183"/>
      <c r="B347" s="275"/>
      <c r="C347" s="8" t="s">
        <v>18</v>
      </c>
      <c r="D347" s="38">
        <f t="shared" ref="D347:E347" si="136">D353</f>
        <v>0</v>
      </c>
      <c r="E347" s="38">
        <f t="shared" si="136"/>
        <v>0</v>
      </c>
      <c r="F347" s="38">
        <v>0</v>
      </c>
      <c r="G347" s="192"/>
      <c r="H347" s="192"/>
      <c r="I347" s="192"/>
      <c r="J347" s="192"/>
    </row>
    <row r="348" spans="1:11" ht="24">
      <c r="A348" s="184"/>
      <c r="B348" s="275"/>
      <c r="C348" s="8" t="s">
        <v>19</v>
      </c>
      <c r="D348" s="38">
        <f t="shared" ref="D348:E348" si="137">D354</f>
        <v>0</v>
      </c>
      <c r="E348" s="38">
        <f t="shared" si="137"/>
        <v>0</v>
      </c>
      <c r="F348" s="38">
        <v>0</v>
      </c>
      <c r="G348" s="193"/>
      <c r="H348" s="193"/>
      <c r="I348" s="193"/>
      <c r="J348" s="193"/>
    </row>
    <row r="349" spans="1:11">
      <c r="A349" s="246"/>
      <c r="B349" s="452" t="s">
        <v>114</v>
      </c>
      <c r="C349" s="14" t="s">
        <v>14</v>
      </c>
      <c r="D349" s="45">
        <f>SUM(D344:D348)</f>
        <v>307936.22213000001</v>
      </c>
      <c r="E349" s="45">
        <f>SUM(E344:E348)</f>
        <v>236311.30677000002</v>
      </c>
      <c r="F349" s="46">
        <f>SUM(F350:F354)</f>
        <v>236311.30677000002</v>
      </c>
      <c r="G349" s="191"/>
      <c r="H349" s="194"/>
      <c r="I349" s="194"/>
      <c r="J349" s="214"/>
    </row>
    <row r="350" spans="1:11">
      <c r="A350" s="246"/>
      <c r="B350" s="453"/>
      <c r="C350" s="14" t="s">
        <v>15</v>
      </c>
      <c r="D350" s="45">
        <f>D356+D414+D444</f>
        <v>0</v>
      </c>
      <c r="E350" s="45">
        <f>E356+E414+E444</f>
        <v>0</v>
      </c>
      <c r="F350" s="45">
        <f>F356+F414+F444</f>
        <v>0</v>
      </c>
      <c r="G350" s="192"/>
      <c r="H350" s="192"/>
      <c r="I350" s="192"/>
      <c r="J350" s="192"/>
    </row>
    <row r="351" spans="1:11">
      <c r="A351" s="246"/>
      <c r="B351" s="453"/>
      <c r="C351" s="14" t="s">
        <v>16</v>
      </c>
      <c r="D351" s="45">
        <f>D357+D415+D445</f>
        <v>304856.85982000001</v>
      </c>
      <c r="E351" s="45">
        <f t="shared" ref="E351:F351" si="138">E357+E415+E445</f>
        <v>233946.73963000003</v>
      </c>
      <c r="F351" s="45">
        <f t="shared" si="138"/>
        <v>233946.73963000003</v>
      </c>
      <c r="G351" s="192"/>
      <c r="H351" s="192"/>
      <c r="I351" s="192"/>
      <c r="J351" s="192"/>
    </row>
    <row r="352" spans="1:11">
      <c r="A352" s="246"/>
      <c r="B352" s="453"/>
      <c r="C352" s="14" t="s">
        <v>17</v>
      </c>
      <c r="D352" s="45">
        <f>D358+D416+D446</f>
        <v>3079.3623099999995</v>
      </c>
      <c r="E352" s="45">
        <f t="shared" ref="E352:F352" si="139">E358+E416+E446</f>
        <v>2364.5671400000001</v>
      </c>
      <c r="F352" s="45">
        <f t="shared" si="139"/>
        <v>2364.5671400000001</v>
      </c>
      <c r="G352" s="192"/>
      <c r="H352" s="192"/>
      <c r="I352" s="192"/>
      <c r="J352" s="192"/>
    </row>
    <row r="353" spans="1:10">
      <c r="A353" s="246"/>
      <c r="B353" s="453"/>
      <c r="C353" s="14" t="s">
        <v>18</v>
      </c>
      <c r="D353" s="45">
        <f>D359+D417+D447</f>
        <v>0</v>
      </c>
      <c r="E353" s="45">
        <f t="shared" ref="E353:F353" si="140">E359+E417+E447</f>
        <v>0</v>
      </c>
      <c r="F353" s="45">
        <f t="shared" si="140"/>
        <v>0</v>
      </c>
      <c r="G353" s="192"/>
      <c r="H353" s="192"/>
      <c r="I353" s="192"/>
      <c r="J353" s="192"/>
    </row>
    <row r="354" spans="1:10" ht="24">
      <c r="A354" s="246"/>
      <c r="B354" s="454"/>
      <c r="C354" s="14" t="s">
        <v>19</v>
      </c>
      <c r="D354" s="45">
        <f>D360+D418+D448</f>
        <v>0</v>
      </c>
      <c r="E354" s="45">
        <f t="shared" ref="E354:F354" si="141">E360+E418+E448</f>
        <v>0</v>
      </c>
      <c r="F354" s="45">
        <f t="shared" si="141"/>
        <v>0</v>
      </c>
      <c r="G354" s="193"/>
      <c r="H354" s="193"/>
      <c r="I354" s="193"/>
      <c r="J354" s="193"/>
    </row>
    <row r="355" spans="1:10">
      <c r="A355" s="246" t="s">
        <v>115</v>
      </c>
      <c r="B355" s="455" t="s">
        <v>877</v>
      </c>
      <c r="C355" s="10" t="s">
        <v>14</v>
      </c>
      <c r="D355" s="44">
        <f>SUM(D356:D360)</f>
        <v>184203.96956999999</v>
      </c>
      <c r="E355" s="44">
        <f t="shared" ref="E355:F355" si="142">SUM(E356:E360)</f>
        <v>145555.34714</v>
      </c>
      <c r="F355" s="44">
        <f t="shared" si="142"/>
        <v>145555.34714</v>
      </c>
      <c r="G355" s="194"/>
      <c r="H355" s="194"/>
      <c r="I355" s="194"/>
      <c r="J355" s="194"/>
    </row>
    <row r="356" spans="1:10">
      <c r="A356" s="246"/>
      <c r="B356" s="456"/>
      <c r="C356" s="10" t="s">
        <v>15</v>
      </c>
      <c r="D356" s="44">
        <f>D362+D368+D374+D380+D386+D392+D398</f>
        <v>0</v>
      </c>
      <c r="E356" s="44">
        <f t="shared" ref="E356:F356" si="143">E362+E368+E374+E380+E386+E392+E398</f>
        <v>0</v>
      </c>
      <c r="F356" s="44">
        <f t="shared" si="143"/>
        <v>0</v>
      </c>
      <c r="G356" s="192"/>
      <c r="H356" s="192"/>
      <c r="I356" s="192"/>
      <c r="J356" s="192"/>
    </row>
    <row r="357" spans="1:10">
      <c r="A357" s="246"/>
      <c r="B357" s="456"/>
      <c r="C357" s="10" t="s">
        <v>16</v>
      </c>
      <c r="D357" s="44">
        <f t="shared" ref="D357:F357" si="144">D363+D369+D375+D381+D387+D393+D399</f>
        <v>182361.92978999999</v>
      </c>
      <c r="E357" s="44">
        <f t="shared" si="144"/>
        <v>144098.33960000001</v>
      </c>
      <c r="F357" s="44">
        <f t="shared" si="144"/>
        <v>144098.33960000001</v>
      </c>
      <c r="G357" s="192"/>
      <c r="H357" s="192"/>
      <c r="I357" s="192"/>
      <c r="J357" s="192"/>
    </row>
    <row r="358" spans="1:10">
      <c r="A358" s="246"/>
      <c r="B358" s="456"/>
      <c r="C358" s="10" t="s">
        <v>17</v>
      </c>
      <c r="D358" s="44">
        <f t="shared" ref="D358:F358" si="145">D364+D370+D376+D382+D388+D394+D400</f>
        <v>1842.0397799999998</v>
      </c>
      <c r="E358" s="44">
        <f t="shared" si="145"/>
        <v>1457.0075400000001</v>
      </c>
      <c r="F358" s="44">
        <f t="shared" si="145"/>
        <v>1457.0075400000001</v>
      </c>
      <c r="G358" s="192"/>
      <c r="H358" s="192"/>
      <c r="I358" s="192"/>
      <c r="J358" s="192"/>
    </row>
    <row r="359" spans="1:10">
      <c r="A359" s="246"/>
      <c r="B359" s="456"/>
      <c r="C359" s="10" t="s">
        <v>18</v>
      </c>
      <c r="D359" s="44">
        <f t="shared" ref="D359:F359" si="146">D365+D371+D377+D383+D389+D395+D401</f>
        <v>0</v>
      </c>
      <c r="E359" s="44">
        <f t="shared" si="146"/>
        <v>0</v>
      </c>
      <c r="F359" s="44">
        <f t="shared" si="146"/>
        <v>0</v>
      </c>
      <c r="G359" s="192"/>
      <c r="H359" s="192"/>
      <c r="I359" s="192"/>
      <c r="J359" s="192"/>
    </row>
    <row r="360" spans="1:10">
      <c r="A360" s="246"/>
      <c r="B360" s="457"/>
      <c r="C360" s="10" t="s">
        <v>19</v>
      </c>
      <c r="D360" s="44">
        <f t="shared" ref="D360:F360" si="147">D366+D372+D378+D384+D390+D396+D402</f>
        <v>0</v>
      </c>
      <c r="E360" s="44">
        <f t="shared" si="147"/>
        <v>0</v>
      </c>
      <c r="F360" s="44">
        <f t="shared" si="147"/>
        <v>0</v>
      </c>
      <c r="G360" s="193"/>
      <c r="H360" s="193"/>
      <c r="I360" s="193"/>
      <c r="J360" s="193"/>
    </row>
    <row r="361" spans="1:10" ht="29.25" customHeight="1">
      <c r="A361" s="246" t="s">
        <v>789</v>
      </c>
      <c r="B361" s="218" t="s">
        <v>117</v>
      </c>
      <c r="C361" s="11" t="s">
        <v>14</v>
      </c>
      <c r="D361" s="36">
        <f>SUM(D362:D366)</f>
        <v>0</v>
      </c>
      <c r="E361" s="36">
        <f t="shared" ref="E361:F361" si="148">SUM(E362:E366)</f>
        <v>0</v>
      </c>
      <c r="F361" s="36">
        <f t="shared" si="148"/>
        <v>0</v>
      </c>
      <c r="G361" s="195">
        <v>42125</v>
      </c>
      <c r="H361" s="194" t="s">
        <v>60</v>
      </c>
      <c r="I361" s="458" t="s">
        <v>778</v>
      </c>
      <c r="J361" s="199" t="s">
        <v>776</v>
      </c>
    </row>
    <row r="362" spans="1:10" ht="33.75" customHeight="1">
      <c r="A362" s="246"/>
      <c r="B362" s="219"/>
      <c r="C362" s="11" t="s">
        <v>15</v>
      </c>
      <c r="D362" s="34">
        <v>0</v>
      </c>
      <c r="E362" s="34">
        <v>0</v>
      </c>
      <c r="F362" s="34">
        <v>0</v>
      </c>
      <c r="G362" s="196"/>
      <c r="H362" s="192"/>
      <c r="I362" s="459"/>
      <c r="J362" s="200"/>
    </row>
    <row r="363" spans="1:10">
      <c r="A363" s="246"/>
      <c r="B363" s="219"/>
      <c r="C363" s="11" t="s">
        <v>16</v>
      </c>
      <c r="D363" s="34">
        <v>0</v>
      </c>
      <c r="E363" s="34">
        <v>0</v>
      </c>
      <c r="F363" s="34">
        <v>0</v>
      </c>
      <c r="G363" s="196"/>
      <c r="H363" s="192"/>
      <c r="I363" s="459"/>
      <c r="J363" s="200"/>
    </row>
    <row r="364" spans="1:10">
      <c r="A364" s="246"/>
      <c r="B364" s="219"/>
      <c r="C364" s="11" t="s">
        <v>17</v>
      </c>
      <c r="D364" s="34">
        <v>0</v>
      </c>
      <c r="E364" s="34">
        <v>0</v>
      </c>
      <c r="F364" s="34">
        <v>0</v>
      </c>
      <c r="G364" s="196"/>
      <c r="H364" s="192"/>
      <c r="I364" s="459"/>
      <c r="J364" s="200"/>
    </row>
    <row r="365" spans="1:10">
      <c r="A365" s="246"/>
      <c r="B365" s="219"/>
      <c r="C365" s="11" t="s">
        <v>18</v>
      </c>
      <c r="D365" s="34">
        <f>D371</f>
        <v>0</v>
      </c>
      <c r="E365" s="34">
        <f>E371</f>
        <v>0</v>
      </c>
      <c r="F365" s="34">
        <v>0</v>
      </c>
      <c r="G365" s="196"/>
      <c r="H365" s="192"/>
      <c r="I365" s="459"/>
      <c r="J365" s="200"/>
    </row>
    <row r="366" spans="1:10">
      <c r="A366" s="246"/>
      <c r="B366" s="220"/>
      <c r="C366" s="11" t="s">
        <v>19</v>
      </c>
      <c r="D366" s="34">
        <v>0</v>
      </c>
      <c r="E366" s="34">
        <v>0</v>
      </c>
      <c r="F366" s="34">
        <v>0</v>
      </c>
      <c r="G366" s="197"/>
      <c r="H366" s="193"/>
      <c r="I366" s="460"/>
      <c r="J366" s="201"/>
    </row>
    <row r="367" spans="1:10" ht="36" customHeight="1">
      <c r="A367" s="246" t="s">
        <v>116</v>
      </c>
      <c r="B367" s="218" t="s">
        <v>119</v>
      </c>
      <c r="C367" s="11" t="s">
        <v>14</v>
      </c>
      <c r="D367" s="36">
        <f>SUM(D368:D372)</f>
        <v>1212.1785499999999</v>
      </c>
      <c r="E367" s="36">
        <f t="shared" ref="E367:F367" si="149">SUM(E368:E372)</f>
        <v>1212.3009999999999</v>
      </c>
      <c r="F367" s="36">
        <f t="shared" si="149"/>
        <v>1212.3009999999999</v>
      </c>
      <c r="G367" s="195">
        <v>42917</v>
      </c>
      <c r="H367" s="195">
        <v>43800</v>
      </c>
      <c r="I367" s="279" t="s">
        <v>779</v>
      </c>
      <c r="J367" s="199" t="s">
        <v>777</v>
      </c>
    </row>
    <row r="368" spans="1:10">
      <c r="A368" s="246"/>
      <c r="B368" s="219"/>
      <c r="C368" s="11" t="s">
        <v>15</v>
      </c>
      <c r="D368" s="34">
        <v>0</v>
      </c>
      <c r="E368" s="34">
        <v>0</v>
      </c>
      <c r="F368" s="34">
        <v>0</v>
      </c>
      <c r="G368" s="196"/>
      <c r="H368" s="196"/>
      <c r="I368" s="280"/>
      <c r="J368" s="200"/>
    </row>
    <row r="369" spans="1:10">
      <c r="A369" s="246"/>
      <c r="B369" s="219"/>
      <c r="C369" s="11" t="s">
        <v>16</v>
      </c>
      <c r="D369" s="34">
        <v>1200.0567599999999</v>
      </c>
      <c r="E369" s="34">
        <v>1200.0567599999999</v>
      </c>
      <c r="F369" s="34">
        <v>1200.0567599999999</v>
      </c>
      <c r="G369" s="196"/>
      <c r="H369" s="196"/>
      <c r="I369" s="280"/>
      <c r="J369" s="200"/>
    </row>
    <row r="370" spans="1:10">
      <c r="A370" s="246"/>
      <c r="B370" s="219"/>
      <c r="C370" s="11" t="s">
        <v>17</v>
      </c>
      <c r="D370" s="34">
        <v>12.121790000000001</v>
      </c>
      <c r="E370" s="34">
        <v>12.24424</v>
      </c>
      <c r="F370" s="34">
        <v>12.24424</v>
      </c>
      <c r="G370" s="196"/>
      <c r="H370" s="196"/>
      <c r="I370" s="280"/>
      <c r="J370" s="200"/>
    </row>
    <row r="371" spans="1:10">
      <c r="A371" s="246"/>
      <c r="B371" s="219"/>
      <c r="C371" s="11" t="s">
        <v>18</v>
      </c>
      <c r="D371" s="34">
        <v>0</v>
      </c>
      <c r="E371" s="34">
        <v>0</v>
      </c>
      <c r="F371" s="34">
        <v>0</v>
      </c>
      <c r="G371" s="196"/>
      <c r="H371" s="196"/>
      <c r="I371" s="280"/>
      <c r="J371" s="200"/>
    </row>
    <row r="372" spans="1:10">
      <c r="A372" s="246"/>
      <c r="B372" s="220"/>
      <c r="C372" s="11" t="s">
        <v>19</v>
      </c>
      <c r="D372" s="34">
        <v>0</v>
      </c>
      <c r="E372" s="34">
        <v>0</v>
      </c>
      <c r="F372" s="34">
        <v>0</v>
      </c>
      <c r="G372" s="197"/>
      <c r="H372" s="197"/>
      <c r="I372" s="281"/>
      <c r="J372" s="201"/>
    </row>
    <row r="373" spans="1:10">
      <c r="A373" s="246" t="s">
        <v>118</v>
      </c>
      <c r="B373" s="335" t="s">
        <v>673</v>
      </c>
      <c r="C373" s="15" t="s">
        <v>14</v>
      </c>
      <c r="D373" s="36">
        <f>SUM(D374:D378)</f>
        <v>12694.095960000001</v>
      </c>
      <c r="E373" s="36">
        <f t="shared" ref="E373:F373" si="150">SUM(E374:E378)</f>
        <v>12695.441000000001</v>
      </c>
      <c r="F373" s="36">
        <f t="shared" si="150"/>
        <v>12695.441000000001</v>
      </c>
      <c r="G373" s="195">
        <v>43160</v>
      </c>
      <c r="H373" s="195">
        <v>43770</v>
      </c>
      <c r="I373" s="198" t="s">
        <v>780</v>
      </c>
      <c r="J373" s="199" t="s">
        <v>781</v>
      </c>
    </row>
    <row r="374" spans="1:10">
      <c r="A374" s="246"/>
      <c r="B374" s="335"/>
      <c r="C374" s="15" t="s">
        <v>15</v>
      </c>
      <c r="D374" s="41">
        <v>0</v>
      </c>
      <c r="E374" s="41">
        <v>0</v>
      </c>
      <c r="F374" s="41">
        <v>0</v>
      </c>
      <c r="G374" s="196"/>
      <c r="H374" s="196"/>
      <c r="I374" s="198"/>
      <c r="J374" s="200"/>
    </row>
    <row r="375" spans="1:10">
      <c r="A375" s="246"/>
      <c r="B375" s="335"/>
      <c r="C375" s="15" t="s">
        <v>16</v>
      </c>
      <c r="D375" s="41">
        <v>12567.155000000001</v>
      </c>
      <c r="E375" s="41">
        <v>12567.155000000001</v>
      </c>
      <c r="F375" s="41">
        <v>12567.155000000001</v>
      </c>
      <c r="G375" s="196"/>
      <c r="H375" s="196"/>
      <c r="I375" s="198"/>
      <c r="J375" s="200"/>
    </row>
    <row r="376" spans="1:10">
      <c r="A376" s="246"/>
      <c r="B376" s="335"/>
      <c r="C376" s="15" t="s">
        <v>17</v>
      </c>
      <c r="D376" s="41">
        <v>126.94096</v>
      </c>
      <c r="E376" s="41">
        <v>128.286</v>
      </c>
      <c r="F376" s="41">
        <v>128.286</v>
      </c>
      <c r="G376" s="196"/>
      <c r="H376" s="196"/>
      <c r="I376" s="198"/>
      <c r="J376" s="200"/>
    </row>
    <row r="377" spans="1:10">
      <c r="A377" s="246"/>
      <c r="B377" s="335"/>
      <c r="C377" s="15" t="s">
        <v>18</v>
      </c>
      <c r="D377" s="41">
        <v>0</v>
      </c>
      <c r="E377" s="41">
        <v>0</v>
      </c>
      <c r="F377" s="41">
        <v>0</v>
      </c>
      <c r="G377" s="196"/>
      <c r="H377" s="196"/>
      <c r="I377" s="198"/>
      <c r="J377" s="200"/>
    </row>
    <row r="378" spans="1:10">
      <c r="A378" s="246"/>
      <c r="B378" s="335"/>
      <c r="C378" s="15" t="s">
        <v>19</v>
      </c>
      <c r="D378" s="41">
        <v>0</v>
      </c>
      <c r="E378" s="41">
        <v>0</v>
      </c>
      <c r="F378" s="41">
        <v>0</v>
      </c>
      <c r="G378" s="197"/>
      <c r="H378" s="197"/>
      <c r="I378" s="198"/>
      <c r="J378" s="201"/>
    </row>
    <row r="379" spans="1:10">
      <c r="A379" s="246" t="s">
        <v>120</v>
      </c>
      <c r="B379" s="335" t="s">
        <v>674</v>
      </c>
      <c r="C379" s="15" t="s">
        <v>14</v>
      </c>
      <c r="D379" s="36">
        <f>SUM(D380:D384)</f>
        <v>86903.967680000002</v>
      </c>
      <c r="E379" s="36">
        <f t="shared" ref="E379:F379" si="151">SUM(E380:E384)</f>
        <v>86903.968859999994</v>
      </c>
      <c r="F379" s="36">
        <f t="shared" si="151"/>
        <v>86903.968859999994</v>
      </c>
      <c r="G379" s="195"/>
      <c r="H379" s="195"/>
      <c r="I379" s="198" t="s">
        <v>782</v>
      </c>
      <c r="J379" s="211" t="s">
        <v>783</v>
      </c>
    </row>
    <row r="380" spans="1:10">
      <c r="A380" s="246"/>
      <c r="B380" s="335"/>
      <c r="C380" s="15" t="s">
        <v>15</v>
      </c>
      <c r="D380" s="41">
        <v>0</v>
      </c>
      <c r="E380" s="41">
        <v>0</v>
      </c>
      <c r="F380" s="41">
        <v>0</v>
      </c>
      <c r="G380" s="196"/>
      <c r="H380" s="196"/>
      <c r="I380" s="198"/>
      <c r="J380" s="212"/>
    </row>
    <row r="381" spans="1:10">
      <c r="A381" s="246"/>
      <c r="B381" s="335"/>
      <c r="C381" s="15" t="s">
        <v>16</v>
      </c>
      <c r="D381" s="41">
        <v>86034.928</v>
      </c>
      <c r="E381" s="41">
        <v>86034.928</v>
      </c>
      <c r="F381" s="41">
        <v>86034.928</v>
      </c>
      <c r="G381" s="196"/>
      <c r="H381" s="196"/>
      <c r="I381" s="198"/>
      <c r="J381" s="212"/>
    </row>
    <row r="382" spans="1:10">
      <c r="A382" s="246"/>
      <c r="B382" s="335"/>
      <c r="C382" s="15" t="s">
        <v>17</v>
      </c>
      <c r="D382" s="41">
        <v>869.03967999999998</v>
      </c>
      <c r="E382" s="41">
        <v>869.04085999999995</v>
      </c>
      <c r="F382" s="41">
        <v>869.04085999999995</v>
      </c>
      <c r="G382" s="196"/>
      <c r="H382" s="196"/>
      <c r="I382" s="198"/>
      <c r="J382" s="212"/>
    </row>
    <row r="383" spans="1:10">
      <c r="A383" s="246"/>
      <c r="B383" s="335"/>
      <c r="C383" s="15" t="s">
        <v>18</v>
      </c>
      <c r="D383" s="41">
        <v>0</v>
      </c>
      <c r="E383" s="41">
        <v>0</v>
      </c>
      <c r="F383" s="41">
        <v>0</v>
      </c>
      <c r="G383" s="196"/>
      <c r="H383" s="196"/>
      <c r="I383" s="198"/>
      <c r="J383" s="212"/>
    </row>
    <row r="384" spans="1:10">
      <c r="A384" s="246"/>
      <c r="B384" s="335"/>
      <c r="C384" s="15" t="s">
        <v>19</v>
      </c>
      <c r="D384" s="41">
        <v>0</v>
      </c>
      <c r="E384" s="41">
        <v>0</v>
      </c>
      <c r="F384" s="41">
        <v>0</v>
      </c>
      <c r="G384" s="197"/>
      <c r="H384" s="197"/>
      <c r="I384" s="198"/>
      <c r="J384" s="213"/>
    </row>
    <row r="385" spans="1:10">
      <c r="A385" s="246" t="s">
        <v>121</v>
      </c>
      <c r="B385" s="208" t="s">
        <v>675</v>
      </c>
      <c r="C385" s="99" t="s">
        <v>14</v>
      </c>
      <c r="D385" s="36">
        <f>SUM(D386:D390)</f>
        <v>28648.592000000001</v>
      </c>
      <c r="E385" s="36">
        <f t="shared" ref="E385:F385" si="152">SUM(E386:E390)</f>
        <v>28648.592000000001</v>
      </c>
      <c r="F385" s="36">
        <f t="shared" si="152"/>
        <v>28648.592000000001</v>
      </c>
      <c r="G385" s="195">
        <v>43313</v>
      </c>
      <c r="H385" s="195">
        <v>43739</v>
      </c>
      <c r="I385" s="233" t="s">
        <v>866</v>
      </c>
      <c r="J385" s="199" t="s">
        <v>785</v>
      </c>
    </row>
    <row r="386" spans="1:10">
      <c r="A386" s="246"/>
      <c r="B386" s="236"/>
      <c r="C386" s="99" t="s">
        <v>15</v>
      </c>
      <c r="D386" s="41">
        <v>0</v>
      </c>
      <c r="E386" s="41">
        <v>0</v>
      </c>
      <c r="F386" s="41">
        <v>0</v>
      </c>
      <c r="G386" s="196"/>
      <c r="H386" s="196"/>
      <c r="I386" s="234"/>
      <c r="J386" s="200"/>
    </row>
    <row r="387" spans="1:10">
      <c r="A387" s="246"/>
      <c r="B387" s="236"/>
      <c r="C387" s="122" t="s">
        <v>16</v>
      </c>
      <c r="D387" s="41">
        <v>28362.106</v>
      </c>
      <c r="E387" s="41">
        <v>28362.106</v>
      </c>
      <c r="F387" s="41">
        <v>28362.106</v>
      </c>
      <c r="G387" s="196"/>
      <c r="H387" s="196"/>
      <c r="I387" s="234"/>
      <c r="J387" s="200"/>
    </row>
    <row r="388" spans="1:10">
      <c r="A388" s="246"/>
      <c r="B388" s="236"/>
      <c r="C388" s="99" t="s">
        <v>17</v>
      </c>
      <c r="D388" s="41">
        <v>286.48599999999999</v>
      </c>
      <c r="E388" s="41">
        <v>286.48599999999999</v>
      </c>
      <c r="F388" s="41">
        <v>286.48599999999999</v>
      </c>
      <c r="G388" s="196"/>
      <c r="H388" s="196"/>
      <c r="I388" s="234"/>
      <c r="J388" s="200"/>
    </row>
    <row r="389" spans="1:10">
      <c r="A389" s="246"/>
      <c r="B389" s="236"/>
      <c r="C389" s="99" t="s">
        <v>18</v>
      </c>
      <c r="D389" s="41">
        <v>0</v>
      </c>
      <c r="E389" s="41">
        <v>0</v>
      </c>
      <c r="F389" s="41">
        <v>0</v>
      </c>
      <c r="G389" s="196"/>
      <c r="H389" s="196"/>
      <c r="I389" s="234"/>
      <c r="J389" s="200"/>
    </row>
    <row r="390" spans="1:10">
      <c r="A390" s="246"/>
      <c r="B390" s="237"/>
      <c r="C390" s="99" t="s">
        <v>19</v>
      </c>
      <c r="D390" s="41">
        <v>0</v>
      </c>
      <c r="E390" s="41">
        <v>0</v>
      </c>
      <c r="F390" s="41">
        <v>0</v>
      </c>
      <c r="G390" s="197"/>
      <c r="H390" s="197"/>
      <c r="I390" s="235"/>
      <c r="J390" s="201"/>
    </row>
    <row r="391" spans="1:10">
      <c r="A391" s="246" t="s">
        <v>122</v>
      </c>
      <c r="B391" s="208" t="s">
        <v>784</v>
      </c>
      <c r="C391" s="122" t="s">
        <v>14</v>
      </c>
      <c r="D391" s="36">
        <f>SUM(D392:D396)</f>
        <v>0</v>
      </c>
      <c r="E391" s="36">
        <f t="shared" ref="E391:F391" si="153">SUM(E392:E396)</f>
        <v>0</v>
      </c>
      <c r="F391" s="36">
        <f t="shared" si="153"/>
        <v>0</v>
      </c>
      <c r="G391" s="195">
        <v>43435</v>
      </c>
      <c r="H391" s="195">
        <v>43586</v>
      </c>
      <c r="I391" s="233" t="s">
        <v>787</v>
      </c>
      <c r="J391" s="199" t="s">
        <v>786</v>
      </c>
    </row>
    <row r="392" spans="1:10">
      <c r="A392" s="246"/>
      <c r="B392" s="236"/>
      <c r="C392" s="122" t="s">
        <v>15</v>
      </c>
      <c r="D392" s="41">
        <v>0</v>
      </c>
      <c r="E392" s="41">
        <v>0</v>
      </c>
      <c r="F392" s="41">
        <v>0</v>
      </c>
      <c r="G392" s="196"/>
      <c r="H392" s="196"/>
      <c r="I392" s="234"/>
      <c r="J392" s="200"/>
    </row>
    <row r="393" spans="1:10">
      <c r="A393" s="246"/>
      <c r="B393" s="236"/>
      <c r="C393" s="122" t="s">
        <v>16</v>
      </c>
      <c r="D393" s="41">
        <v>0</v>
      </c>
      <c r="E393" s="41">
        <v>0</v>
      </c>
      <c r="F393" s="41">
        <v>0</v>
      </c>
      <c r="G393" s="196"/>
      <c r="H393" s="196"/>
      <c r="I393" s="234"/>
      <c r="J393" s="200"/>
    </row>
    <row r="394" spans="1:10">
      <c r="A394" s="246"/>
      <c r="B394" s="236"/>
      <c r="C394" s="122" t="s">
        <v>17</v>
      </c>
      <c r="D394" s="41">
        <v>0</v>
      </c>
      <c r="E394" s="41">
        <v>0</v>
      </c>
      <c r="F394" s="41">
        <v>0</v>
      </c>
      <c r="G394" s="196"/>
      <c r="H394" s="196"/>
      <c r="I394" s="234"/>
      <c r="J394" s="200"/>
    </row>
    <row r="395" spans="1:10">
      <c r="A395" s="246"/>
      <c r="B395" s="236"/>
      <c r="C395" s="122" t="s">
        <v>18</v>
      </c>
      <c r="D395" s="41">
        <v>0</v>
      </c>
      <c r="E395" s="41">
        <v>0</v>
      </c>
      <c r="F395" s="41">
        <v>0</v>
      </c>
      <c r="G395" s="196"/>
      <c r="H395" s="196"/>
      <c r="I395" s="234"/>
      <c r="J395" s="200"/>
    </row>
    <row r="396" spans="1:10">
      <c r="A396" s="246"/>
      <c r="B396" s="237"/>
      <c r="C396" s="122" t="s">
        <v>19</v>
      </c>
      <c r="D396" s="41">
        <v>0</v>
      </c>
      <c r="E396" s="41">
        <v>0</v>
      </c>
      <c r="F396" s="41">
        <v>0</v>
      </c>
      <c r="G396" s="197"/>
      <c r="H396" s="197"/>
      <c r="I396" s="235"/>
      <c r="J396" s="201"/>
    </row>
    <row r="397" spans="1:10" ht="21.75" customHeight="1">
      <c r="A397" s="246" t="s">
        <v>788</v>
      </c>
      <c r="B397" s="208" t="s">
        <v>790</v>
      </c>
      <c r="C397" s="146" t="s">
        <v>14</v>
      </c>
      <c r="D397" s="36">
        <f>SUM(D398:D402)</f>
        <v>54745.13538</v>
      </c>
      <c r="E397" s="36">
        <f t="shared" ref="E397:F397" si="154">SUM(E398:E402)</f>
        <v>16095.04428</v>
      </c>
      <c r="F397" s="36">
        <f t="shared" si="154"/>
        <v>16095.04428</v>
      </c>
      <c r="G397" s="195">
        <v>43435</v>
      </c>
      <c r="H397" s="195">
        <v>43800</v>
      </c>
      <c r="I397" s="198" t="s">
        <v>792</v>
      </c>
      <c r="J397" s="199" t="s">
        <v>791</v>
      </c>
    </row>
    <row r="398" spans="1:10">
      <c r="A398" s="246"/>
      <c r="B398" s="236"/>
      <c r="C398" s="146" t="s">
        <v>15</v>
      </c>
      <c r="D398" s="41">
        <v>0</v>
      </c>
      <c r="E398" s="41">
        <v>0</v>
      </c>
      <c r="F398" s="41">
        <v>0</v>
      </c>
      <c r="G398" s="196"/>
      <c r="H398" s="196"/>
      <c r="I398" s="198"/>
      <c r="J398" s="200"/>
    </row>
    <row r="399" spans="1:10">
      <c r="A399" s="246"/>
      <c r="B399" s="236"/>
      <c r="C399" s="146" t="s">
        <v>16</v>
      </c>
      <c r="D399" s="41">
        <v>54197.684029999997</v>
      </c>
      <c r="E399" s="41">
        <v>15934.09384</v>
      </c>
      <c r="F399" s="41">
        <v>15934.09384</v>
      </c>
      <c r="G399" s="196"/>
      <c r="H399" s="196"/>
      <c r="I399" s="198"/>
      <c r="J399" s="200"/>
    </row>
    <row r="400" spans="1:10">
      <c r="A400" s="246"/>
      <c r="B400" s="236"/>
      <c r="C400" s="146" t="s">
        <v>17</v>
      </c>
      <c r="D400" s="41">
        <v>547.45135000000005</v>
      </c>
      <c r="E400" s="41">
        <v>160.95043999999999</v>
      </c>
      <c r="F400" s="41">
        <v>160.95043999999999</v>
      </c>
      <c r="G400" s="196"/>
      <c r="H400" s="196"/>
      <c r="I400" s="198"/>
      <c r="J400" s="200"/>
    </row>
    <row r="401" spans="1:10">
      <c r="A401" s="246"/>
      <c r="B401" s="236"/>
      <c r="C401" s="146" t="s">
        <v>18</v>
      </c>
      <c r="D401" s="41">
        <v>0</v>
      </c>
      <c r="E401" s="41">
        <v>0</v>
      </c>
      <c r="F401" s="41">
        <v>0</v>
      </c>
      <c r="G401" s="196"/>
      <c r="H401" s="196"/>
      <c r="I401" s="198"/>
      <c r="J401" s="200"/>
    </row>
    <row r="402" spans="1:10">
      <c r="A402" s="246"/>
      <c r="B402" s="237"/>
      <c r="C402" s="146" t="s">
        <v>19</v>
      </c>
      <c r="D402" s="41">
        <v>0</v>
      </c>
      <c r="E402" s="41">
        <v>0</v>
      </c>
      <c r="F402" s="41">
        <v>0</v>
      </c>
      <c r="G402" s="197"/>
      <c r="H402" s="197"/>
      <c r="I402" s="198"/>
      <c r="J402" s="201"/>
    </row>
    <row r="403" spans="1:10">
      <c r="A403" s="175"/>
      <c r="B403" s="342" t="s">
        <v>127</v>
      </c>
      <c r="C403" s="342"/>
      <c r="D403" s="342"/>
      <c r="E403" s="342"/>
      <c r="F403" s="342"/>
      <c r="G403" s="16" t="s">
        <v>128</v>
      </c>
      <c r="H403" s="25"/>
      <c r="I403" s="17"/>
      <c r="J403" s="13" t="s">
        <v>29</v>
      </c>
    </row>
    <row r="404" spans="1:10">
      <c r="A404" s="175"/>
      <c r="B404" s="342" t="s">
        <v>129</v>
      </c>
      <c r="C404" s="342"/>
      <c r="D404" s="342"/>
      <c r="E404" s="342"/>
      <c r="F404" s="342"/>
      <c r="G404" s="16" t="s">
        <v>130</v>
      </c>
      <c r="H404" s="26"/>
      <c r="I404" s="17"/>
      <c r="J404" s="13" t="s">
        <v>29</v>
      </c>
    </row>
    <row r="405" spans="1:10" ht="33.75">
      <c r="A405" s="175"/>
      <c r="B405" s="243" t="s">
        <v>131</v>
      </c>
      <c r="C405" s="244"/>
      <c r="D405" s="244"/>
      <c r="E405" s="244"/>
      <c r="F405" s="245"/>
      <c r="G405" s="16" t="s">
        <v>124</v>
      </c>
      <c r="H405" s="27">
        <v>43160</v>
      </c>
      <c r="I405" s="17"/>
      <c r="J405" s="22" t="s">
        <v>132</v>
      </c>
    </row>
    <row r="406" spans="1:10" ht="45">
      <c r="A406" s="175"/>
      <c r="B406" s="243" t="s">
        <v>133</v>
      </c>
      <c r="C406" s="244"/>
      <c r="D406" s="244"/>
      <c r="E406" s="244"/>
      <c r="F406" s="245"/>
      <c r="G406" s="16" t="s">
        <v>51</v>
      </c>
      <c r="H406" s="26">
        <v>43344</v>
      </c>
      <c r="I406" s="17"/>
      <c r="J406" s="13" t="s">
        <v>804</v>
      </c>
    </row>
    <row r="407" spans="1:10" ht="22.5">
      <c r="A407" s="175"/>
      <c r="B407" s="243" t="s">
        <v>134</v>
      </c>
      <c r="C407" s="244"/>
      <c r="D407" s="244"/>
      <c r="E407" s="244"/>
      <c r="F407" s="245"/>
      <c r="G407" s="28" t="s">
        <v>124</v>
      </c>
      <c r="H407" s="29">
        <v>43160</v>
      </c>
      <c r="I407" s="17"/>
      <c r="J407" s="13" t="s">
        <v>135</v>
      </c>
    </row>
    <row r="408" spans="1:10">
      <c r="A408" s="175"/>
      <c r="B408" s="243" t="s">
        <v>136</v>
      </c>
      <c r="C408" s="244"/>
      <c r="D408" s="244"/>
      <c r="E408" s="244"/>
      <c r="F408" s="245"/>
      <c r="G408" s="16" t="s">
        <v>51</v>
      </c>
      <c r="H408" s="29"/>
      <c r="I408" s="17"/>
      <c r="J408" s="13" t="s">
        <v>29</v>
      </c>
    </row>
    <row r="409" spans="1:10">
      <c r="A409" s="175"/>
      <c r="B409" s="243" t="s">
        <v>137</v>
      </c>
      <c r="C409" s="244"/>
      <c r="D409" s="244"/>
      <c r="E409" s="244"/>
      <c r="F409" s="245"/>
      <c r="G409" s="28" t="s">
        <v>48</v>
      </c>
      <c r="H409" s="29"/>
      <c r="I409" s="17"/>
      <c r="J409" s="13" t="s">
        <v>29</v>
      </c>
    </row>
    <row r="410" spans="1:10">
      <c r="A410" s="175"/>
      <c r="B410" s="243" t="s">
        <v>138</v>
      </c>
      <c r="C410" s="244"/>
      <c r="D410" s="244"/>
      <c r="E410" s="244"/>
      <c r="F410" s="245"/>
      <c r="G410" s="28" t="s">
        <v>48</v>
      </c>
      <c r="H410" s="29"/>
      <c r="I410" s="17"/>
      <c r="J410" s="13" t="s">
        <v>29</v>
      </c>
    </row>
    <row r="411" spans="1:10" ht="45" customHeight="1">
      <c r="A411" s="175"/>
      <c r="B411" s="342" t="s">
        <v>809</v>
      </c>
      <c r="C411" s="342"/>
      <c r="D411" s="342"/>
      <c r="E411" s="342"/>
      <c r="F411" s="342"/>
      <c r="G411" s="150" t="s">
        <v>30</v>
      </c>
      <c r="H411" s="151">
        <v>43313</v>
      </c>
      <c r="I411" s="152"/>
      <c r="J411" s="153" t="s">
        <v>793</v>
      </c>
    </row>
    <row r="412" spans="1:10">
      <c r="A412" s="175"/>
      <c r="B412" s="342" t="s">
        <v>810</v>
      </c>
      <c r="C412" s="342"/>
      <c r="D412" s="342"/>
      <c r="E412" s="342"/>
      <c r="F412" s="342"/>
      <c r="G412" s="147" t="s">
        <v>51</v>
      </c>
      <c r="H412" s="29"/>
      <c r="I412" s="17"/>
      <c r="J412" s="13" t="s">
        <v>29</v>
      </c>
    </row>
    <row r="413" spans="1:10">
      <c r="A413" s="246" t="s">
        <v>143</v>
      </c>
      <c r="B413" s="334" t="s">
        <v>144</v>
      </c>
      <c r="C413" s="10" t="s">
        <v>14</v>
      </c>
      <c r="D413" s="44">
        <f>SUM(D414:D418)</f>
        <v>120928.38204</v>
      </c>
      <c r="E413" s="44">
        <f t="shared" ref="E413:F413" si="155">SUM(E414:E418)</f>
        <v>87952.089110000001</v>
      </c>
      <c r="F413" s="44">
        <f t="shared" si="155"/>
        <v>87952.089110000001</v>
      </c>
      <c r="G413" s="194"/>
      <c r="H413" s="194"/>
      <c r="I413" s="194"/>
      <c r="J413" s="194"/>
    </row>
    <row r="414" spans="1:10">
      <c r="A414" s="246"/>
      <c r="B414" s="334"/>
      <c r="C414" s="10" t="s">
        <v>15</v>
      </c>
      <c r="D414" s="43">
        <f>D420+D426+D432</f>
        <v>0</v>
      </c>
      <c r="E414" s="43">
        <f t="shared" ref="E414:F414" si="156">E420+E426+E432</f>
        <v>0</v>
      </c>
      <c r="F414" s="43">
        <f t="shared" si="156"/>
        <v>0</v>
      </c>
      <c r="G414" s="192"/>
      <c r="H414" s="192"/>
      <c r="I414" s="192"/>
      <c r="J414" s="192"/>
    </row>
    <row r="415" spans="1:10">
      <c r="A415" s="246"/>
      <c r="B415" s="334"/>
      <c r="C415" s="10" t="s">
        <v>16</v>
      </c>
      <c r="D415" s="43">
        <f t="shared" ref="D415:F415" si="157">D421+D427+D433</f>
        <v>119719.09822</v>
      </c>
      <c r="E415" s="43">
        <f t="shared" si="157"/>
        <v>87072.568220000001</v>
      </c>
      <c r="F415" s="43">
        <f t="shared" si="157"/>
        <v>87072.568220000001</v>
      </c>
      <c r="G415" s="192"/>
      <c r="H415" s="192"/>
      <c r="I415" s="192"/>
      <c r="J415" s="192"/>
    </row>
    <row r="416" spans="1:10">
      <c r="A416" s="246"/>
      <c r="B416" s="334"/>
      <c r="C416" s="10" t="s">
        <v>17</v>
      </c>
      <c r="D416" s="43">
        <f t="shared" ref="D416:F416" si="158">D422+D428+D434</f>
        <v>1209.2838200000001</v>
      </c>
      <c r="E416" s="43">
        <f t="shared" si="158"/>
        <v>879.52089000000001</v>
      </c>
      <c r="F416" s="43">
        <f t="shared" si="158"/>
        <v>879.52089000000001</v>
      </c>
      <c r="G416" s="192"/>
      <c r="H416" s="192"/>
      <c r="I416" s="192"/>
      <c r="J416" s="192"/>
    </row>
    <row r="417" spans="1:10">
      <c r="A417" s="246"/>
      <c r="B417" s="334"/>
      <c r="C417" s="10" t="s">
        <v>18</v>
      </c>
      <c r="D417" s="43">
        <f t="shared" ref="D417:F417" si="159">D423+D429+D435</f>
        <v>0</v>
      </c>
      <c r="E417" s="43">
        <f t="shared" si="159"/>
        <v>0</v>
      </c>
      <c r="F417" s="43">
        <f t="shared" si="159"/>
        <v>0</v>
      </c>
      <c r="G417" s="192"/>
      <c r="H417" s="192"/>
      <c r="I417" s="192"/>
      <c r="J417" s="192"/>
    </row>
    <row r="418" spans="1:10">
      <c r="A418" s="246"/>
      <c r="B418" s="334"/>
      <c r="C418" s="10" t="s">
        <v>19</v>
      </c>
      <c r="D418" s="43">
        <f t="shared" ref="D418:F418" si="160">D424+D430+D436</f>
        <v>0</v>
      </c>
      <c r="E418" s="43">
        <f t="shared" si="160"/>
        <v>0</v>
      </c>
      <c r="F418" s="43">
        <f t="shared" si="160"/>
        <v>0</v>
      </c>
      <c r="G418" s="193"/>
      <c r="H418" s="193"/>
      <c r="I418" s="193"/>
      <c r="J418" s="193"/>
    </row>
    <row r="419" spans="1:10">
      <c r="A419" s="246" t="s">
        <v>667</v>
      </c>
      <c r="B419" s="218" t="s">
        <v>670</v>
      </c>
      <c r="C419" s="98" t="s">
        <v>14</v>
      </c>
      <c r="D419" s="36">
        <f>SUM(D420:D424)</f>
        <v>28684.0769</v>
      </c>
      <c r="E419" s="36">
        <f t="shared" ref="E419:F419" si="161">SUM(E420:E424)</f>
        <v>28684.0769</v>
      </c>
      <c r="F419" s="36">
        <f t="shared" si="161"/>
        <v>28684.0769</v>
      </c>
      <c r="G419" s="195">
        <v>43252</v>
      </c>
      <c r="H419" s="195" t="s">
        <v>51</v>
      </c>
      <c r="I419" s="233" t="s">
        <v>794</v>
      </c>
      <c r="J419" s="199" t="s">
        <v>795</v>
      </c>
    </row>
    <row r="420" spans="1:10">
      <c r="A420" s="246"/>
      <c r="B420" s="219"/>
      <c r="C420" s="98" t="s">
        <v>15</v>
      </c>
      <c r="D420" s="34">
        <v>0</v>
      </c>
      <c r="E420" s="34">
        <v>0</v>
      </c>
      <c r="F420" s="34">
        <v>0</v>
      </c>
      <c r="G420" s="196"/>
      <c r="H420" s="196"/>
      <c r="I420" s="234"/>
      <c r="J420" s="212"/>
    </row>
    <row r="421" spans="1:10">
      <c r="A421" s="246"/>
      <c r="B421" s="219"/>
      <c r="C421" s="98" t="s">
        <v>16</v>
      </c>
      <c r="D421" s="34">
        <v>28397.236130000001</v>
      </c>
      <c r="E421" s="34">
        <v>28397.236130000001</v>
      </c>
      <c r="F421" s="34">
        <v>28397.236130000001</v>
      </c>
      <c r="G421" s="196"/>
      <c r="H421" s="196"/>
      <c r="I421" s="234"/>
      <c r="J421" s="212"/>
    </row>
    <row r="422" spans="1:10">
      <c r="A422" s="246"/>
      <c r="B422" s="219"/>
      <c r="C422" s="98" t="s">
        <v>17</v>
      </c>
      <c r="D422" s="34">
        <v>286.84077000000002</v>
      </c>
      <c r="E422" s="34">
        <v>286.84077000000002</v>
      </c>
      <c r="F422" s="34">
        <v>286.84077000000002</v>
      </c>
      <c r="G422" s="196"/>
      <c r="H422" s="196"/>
      <c r="I422" s="234"/>
      <c r="J422" s="212"/>
    </row>
    <row r="423" spans="1:10">
      <c r="A423" s="246"/>
      <c r="B423" s="219"/>
      <c r="C423" s="98" t="s">
        <v>18</v>
      </c>
      <c r="D423" s="34">
        <v>0</v>
      </c>
      <c r="E423" s="34">
        <v>0</v>
      </c>
      <c r="F423" s="34">
        <v>0</v>
      </c>
      <c r="G423" s="196"/>
      <c r="H423" s="196"/>
      <c r="I423" s="234"/>
      <c r="J423" s="212"/>
    </row>
    <row r="424" spans="1:10">
      <c r="A424" s="246"/>
      <c r="B424" s="220"/>
      <c r="C424" s="98" t="s">
        <v>19</v>
      </c>
      <c r="D424" s="34">
        <v>0</v>
      </c>
      <c r="E424" s="34">
        <v>0</v>
      </c>
      <c r="F424" s="34">
        <v>0</v>
      </c>
      <c r="G424" s="197"/>
      <c r="H424" s="197"/>
      <c r="I424" s="235"/>
      <c r="J424" s="213"/>
    </row>
    <row r="425" spans="1:10">
      <c r="A425" s="246" t="s">
        <v>668</v>
      </c>
      <c r="B425" s="335" t="s">
        <v>671</v>
      </c>
      <c r="C425" s="15" t="s">
        <v>14</v>
      </c>
      <c r="D425" s="36">
        <f>SUM(D426:D430)</f>
        <v>29318.012210000001</v>
      </c>
      <c r="E425" s="36">
        <f t="shared" ref="E425:F425" si="162">SUM(E426:E430)</f>
        <v>29318.012210000001</v>
      </c>
      <c r="F425" s="36">
        <f t="shared" si="162"/>
        <v>29318.012210000001</v>
      </c>
      <c r="G425" s="195">
        <v>43252</v>
      </c>
      <c r="H425" s="195">
        <v>43282</v>
      </c>
      <c r="I425" s="233" t="s">
        <v>796</v>
      </c>
      <c r="J425" s="199" t="s">
        <v>797</v>
      </c>
    </row>
    <row r="426" spans="1:10">
      <c r="A426" s="246"/>
      <c r="B426" s="335"/>
      <c r="C426" s="15" t="s">
        <v>15</v>
      </c>
      <c r="D426" s="41">
        <v>0</v>
      </c>
      <c r="E426" s="41">
        <v>0</v>
      </c>
      <c r="F426" s="41">
        <v>0</v>
      </c>
      <c r="G426" s="196"/>
      <c r="H426" s="196"/>
      <c r="I426" s="234"/>
      <c r="J426" s="200"/>
    </row>
    <row r="427" spans="1:10">
      <c r="A427" s="246"/>
      <c r="B427" s="335"/>
      <c r="C427" s="15" t="s">
        <v>16</v>
      </c>
      <c r="D427" s="41">
        <v>29024.83209</v>
      </c>
      <c r="E427" s="41">
        <v>29024.83209</v>
      </c>
      <c r="F427" s="41">
        <v>29024.83209</v>
      </c>
      <c r="G427" s="196"/>
      <c r="H427" s="196"/>
      <c r="I427" s="234"/>
      <c r="J427" s="200"/>
    </row>
    <row r="428" spans="1:10">
      <c r="A428" s="246"/>
      <c r="B428" s="335"/>
      <c r="C428" s="15" t="s">
        <v>17</v>
      </c>
      <c r="D428" s="41">
        <v>293.18011999999999</v>
      </c>
      <c r="E428" s="41">
        <v>293.18011999999999</v>
      </c>
      <c r="F428" s="41">
        <v>293.18011999999999</v>
      </c>
      <c r="G428" s="196"/>
      <c r="H428" s="196"/>
      <c r="I428" s="234"/>
      <c r="J428" s="200"/>
    </row>
    <row r="429" spans="1:10">
      <c r="A429" s="246"/>
      <c r="B429" s="335"/>
      <c r="C429" s="15" t="s">
        <v>18</v>
      </c>
      <c r="D429" s="41">
        <v>0</v>
      </c>
      <c r="E429" s="41">
        <v>0</v>
      </c>
      <c r="F429" s="41">
        <v>0</v>
      </c>
      <c r="G429" s="196"/>
      <c r="H429" s="196"/>
      <c r="I429" s="234"/>
      <c r="J429" s="200"/>
    </row>
    <row r="430" spans="1:10" ht="19.5" customHeight="1">
      <c r="A430" s="246"/>
      <c r="B430" s="335"/>
      <c r="C430" s="15" t="s">
        <v>19</v>
      </c>
      <c r="D430" s="41">
        <v>0</v>
      </c>
      <c r="E430" s="41">
        <v>0</v>
      </c>
      <c r="F430" s="41">
        <v>0</v>
      </c>
      <c r="G430" s="197"/>
      <c r="H430" s="197"/>
      <c r="I430" s="235"/>
      <c r="J430" s="201"/>
    </row>
    <row r="431" spans="1:10">
      <c r="A431" s="246" t="s">
        <v>669</v>
      </c>
      <c r="B431" s="335" t="s">
        <v>672</v>
      </c>
      <c r="C431" s="15" t="s">
        <v>14</v>
      </c>
      <c r="D431" s="36">
        <f>SUM(D432:D436)</f>
        <v>62926.292929999996</v>
      </c>
      <c r="E431" s="36">
        <f t="shared" ref="E431:F431" si="163">SUM(E432:E436)</f>
        <v>29950</v>
      </c>
      <c r="F431" s="36">
        <f t="shared" si="163"/>
        <v>29950</v>
      </c>
      <c r="G431" s="195">
        <v>43191</v>
      </c>
      <c r="H431" s="195">
        <v>43435</v>
      </c>
      <c r="I431" s="198" t="s">
        <v>798</v>
      </c>
      <c r="J431" s="199" t="s">
        <v>799</v>
      </c>
    </row>
    <row r="432" spans="1:10">
      <c r="A432" s="246"/>
      <c r="B432" s="335"/>
      <c r="C432" s="15" t="s">
        <v>15</v>
      </c>
      <c r="D432" s="41">
        <v>0</v>
      </c>
      <c r="E432" s="41">
        <v>0</v>
      </c>
      <c r="F432" s="41">
        <v>0</v>
      </c>
      <c r="G432" s="196"/>
      <c r="H432" s="196"/>
      <c r="I432" s="198"/>
      <c r="J432" s="200"/>
    </row>
    <row r="433" spans="1:10">
      <c r="A433" s="246"/>
      <c r="B433" s="335"/>
      <c r="C433" s="15" t="s">
        <v>16</v>
      </c>
      <c r="D433" s="41">
        <v>62297.03</v>
      </c>
      <c r="E433" s="41">
        <v>29650.5</v>
      </c>
      <c r="F433" s="41">
        <v>29650.5</v>
      </c>
      <c r="G433" s="196"/>
      <c r="H433" s="196"/>
      <c r="I433" s="198"/>
      <c r="J433" s="200"/>
    </row>
    <row r="434" spans="1:10">
      <c r="A434" s="246"/>
      <c r="B434" s="335"/>
      <c r="C434" s="15" t="s">
        <v>17</v>
      </c>
      <c r="D434" s="41">
        <v>629.26292999999998</v>
      </c>
      <c r="E434" s="41">
        <v>299.5</v>
      </c>
      <c r="F434" s="41">
        <v>299.5</v>
      </c>
      <c r="G434" s="196"/>
      <c r="H434" s="196"/>
      <c r="I434" s="198"/>
      <c r="J434" s="200"/>
    </row>
    <row r="435" spans="1:10">
      <c r="A435" s="246"/>
      <c r="B435" s="335"/>
      <c r="C435" s="15" t="s">
        <v>18</v>
      </c>
      <c r="D435" s="41">
        <v>0</v>
      </c>
      <c r="E435" s="41">
        <v>0</v>
      </c>
      <c r="F435" s="41">
        <v>0</v>
      </c>
      <c r="G435" s="196"/>
      <c r="H435" s="196"/>
      <c r="I435" s="198"/>
      <c r="J435" s="200"/>
    </row>
    <row r="436" spans="1:10">
      <c r="A436" s="246"/>
      <c r="B436" s="335"/>
      <c r="C436" s="15" t="s">
        <v>19</v>
      </c>
      <c r="D436" s="41">
        <v>0</v>
      </c>
      <c r="E436" s="41">
        <v>0</v>
      </c>
      <c r="F436" s="41">
        <v>0</v>
      </c>
      <c r="G436" s="197"/>
      <c r="H436" s="197"/>
      <c r="I436" s="198"/>
      <c r="J436" s="201"/>
    </row>
    <row r="437" spans="1:10" ht="22.5">
      <c r="A437" s="175"/>
      <c r="B437" s="342" t="s">
        <v>123</v>
      </c>
      <c r="C437" s="342"/>
      <c r="D437" s="342"/>
      <c r="E437" s="342"/>
      <c r="F437" s="342"/>
      <c r="G437" s="16" t="s">
        <v>124</v>
      </c>
      <c r="H437" s="21">
        <v>43160</v>
      </c>
      <c r="I437" s="17"/>
      <c r="J437" s="22" t="s">
        <v>125</v>
      </c>
    </row>
    <row r="438" spans="1:10" ht="56.25">
      <c r="A438" s="175"/>
      <c r="B438" s="342" t="s">
        <v>126</v>
      </c>
      <c r="C438" s="342"/>
      <c r="D438" s="342"/>
      <c r="E438" s="342"/>
      <c r="F438" s="342"/>
      <c r="G438" s="16" t="s">
        <v>48</v>
      </c>
      <c r="H438" s="23"/>
      <c r="I438" s="24"/>
      <c r="J438" s="13" t="s">
        <v>800</v>
      </c>
    </row>
    <row r="439" spans="1:10" ht="22.5">
      <c r="A439" s="175"/>
      <c r="B439" s="342" t="s">
        <v>139</v>
      </c>
      <c r="C439" s="342"/>
      <c r="D439" s="342"/>
      <c r="E439" s="342"/>
      <c r="F439" s="342"/>
      <c r="G439" s="28" t="s">
        <v>28</v>
      </c>
      <c r="H439" s="29">
        <v>43191</v>
      </c>
      <c r="I439" s="17"/>
      <c r="J439" s="13" t="s">
        <v>811</v>
      </c>
    </row>
    <row r="440" spans="1:10">
      <c r="A440" s="175"/>
      <c r="B440" s="243" t="s">
        <v>140</v>
      </c>
      <c r="C440" s="244"/>
      <c r="D440" s="244"/>
      <c r="E440" s="244"/>
      <c r="F440" s="245"/>
      <c r="G440" s="16" t="s">
        <v>51</v>
      </c>
      <c r="H440" s="29"/>
      <c r="I440" s="17"/>
      <c r="J440" s="13" t="s">
        <v>29</v>
      </c>
    </row>
    <row r="441" spans="1:10" ht="67.5">
      <c r="A441" s="175"/>
      <c r="B441" s="342" t="s">
        <v>141</v>
      </c>
      <c r="C441" s="342"/>
      <c r="D441" s="342"/>
      <c r="E441" s="342"/>
      <c r="F441" s="342"/>
      <c r="G441" s="28" t="s">
        <v>28</v>
      </c>
      <c r="H441" s="29">
        <v>43282</v>
      </c>
      <c r="I441" s="17" t="s">
        <v>746</v>
      </c>
      <c r="J441" s="13" t="s">
        <v>801</v>
      </c>
    </row>
    <row r="442" spans="1:10">
      <c r="A442" s="175"/>
      <c r="B442" s="342" t="s">
        <v>142</v>
      </c>
      <c r="C442" s="342"/>
      <c r="D442" s="342"/>
      <c r="E442" s="342"/>
      <c r="F442" s="342"/>
      <c r="G442" s="16" t="s">
        <v>51</v>
      </c>
      <c r="H442" s="29"/>
      <c r="I442" s="17"/>
      <c r="J442" s="13" t="s">
        <v>29</v>
      </c>
    </row>
    <row r="443" spans="1:10">
      <c r="A443" s="246" t="s">
        <v>145</v>
      </c>
      <c r="B443" s="334" t="s">
        <v>146</v>
      </c>
      <c r="C443" s="10" t="s">
        <v>14</v>
      </c>
      <c r="D443" s="44">
        <f>SUM(D444:D448)</f>
        <v>2803.8705199999999</v>
      </c>
      <c r="E443" s="44">
        <f t="shared" ref="E443:F443" si="164">SUM(E444:E448)</f>
        <v>2803.8705199999999</v>
      </c>
      <c r="F443" s="44">
        <f t="shared" si="164"/>
        <v>2803.8705199999999</v>
      </c>
      <c r="G443" s="194"/>
      <c r="H443" s="194"/>
      <c r="I443" s="194"/>
      <c r="J443" s="194"/>
    </row>
    <row r="444" spans="1:10">
      <c r="A444" s="246"/>
      <c r="B444" s="334"/>
      <c r="C444" s="10" t="s">
        <v>15</v>
      </c>
      <c r="D444" s="44">
        <f>D450</f>
        <v>0</v>
      </c>
      <c r="E444" s="44">
        <f t="shared" ref="E444:F444" si="165">E450</f>
        <v>0</v>
      </c>
      <c r="F444" s="44">
        <f t="shared" si="165"/>
        <v>0</v>
      </c>
      <c r="G444" s="192"/>
      <c r="H444" s="192"/>
      <c r="I444" s="192"/>
      <c r="J444" s="192"/>
    </row>
    <row r="445" spans="1:10">
      <c r="A445" s="246"/>
      <c r="B445" s="334"/>
      <c r="C445" s="10" t="s">
        <v>16</v>
      </c>
      <c r="D445" s="44">
        <f t="shared" ref="D445:F445" si="166">D451</f>
        <v>2775.8318100000001</v>
      </c>
      <c r="E445" s="44">
        <f t="shared" si="166"/>
        <v>2775.8318100000001</v>
      </c>
      <c r="F445" s="44">
        <f t="shared" si="166"/>
        <v>2775.8318100000001</v>
      </c>
      <c r="G445" s="192"/>
      <c r="H445" s="192"/>
      <c r="I445" s="192"/>
      <c r="J445" s="192"/>
    </row>
    <row r="446" spans="1:10">
      <c r="A446" s="246"/>
      <c r="B446" s="334"/>
      <c r="C446" s="10" t="s">
        <v>17</v>
      </c>
      <c r="D446" s="44">
        <f t="shared" ref="D446:F446" si="167">D452</f>
        <v>28.038709999999998</v>
      </c>
      <c r="E446" s="44">
        <f t="shared" si="167"/>
        <v>28.038709999999998</v>
      </c>
      <c r="F446" s="44">
        <f t="shared" si="167"/>
        <v>28.038709999999998</v>
      </c>
      <c r="G446" s="192"/>
      <c r="H446" s="192"/>
      <c r="I446" s="192"/>
      <c r="J446" s="192"/>
    </row>
    <row r="447" spans="1:10">
      <c r="A447" s="246"/>
      <c r="B447" s="334"/>
      <c r="C447" s="10" t="s">
        <v>18</v>
      </c>
      <c r="D447" s="44">
        <f t="shared" ref="D447:F447" si="168">D453</f>
        <v>0</v>
      </c>
      <c r="E447" s="44">
        <f t="shared" si="168"/>
        <v>0</v>
      </c>
      <c r="F447" s="44">
        <f t="shared" si="168"/>
        <v>0</v>
      </c>
      <c r="G447" s="192"/>
      <c r="H447" s="192"/>
      <c r="I447" s="192"/>
      <c r="J447" s="192"/>
    </row>
    <row r="448" spans="1:10">
      <c r="A448" s="246"/>
      <c r="B448" s="334"/>
      <c r="C448" s="10" t="s">
        <v>19</v>
      </c>
      <c r="D448" s="44">
        <f t="shared" ref="D448:F448" si="169">D454</f>
        <v>0</v>
      </c>
      <c r="E448" s="44">
        <f t="shared" si="169"/>
        <v>0</v>
      </c>
      <c r="F448" s="44">
        <f t="shared" si="169"/>
        <v>0</v>
      </c>
      <c r="G448" s="193"/>
      <c r="H448" s="193"/>
      <c r="I448" s="193"/>
      <c r="J448" s="193"/>
    </row>
    <row r="449" spans="1:11">
      <c r="A449" s="246" t="s">
        <v>147</v>
      </c>
      <c r="B449" s="335" t="s">
        <v>148</v>
      </c>
      <c r="C449" s="15" t="s">
        <v>14</v>
      </c>
      <c r="D449" s="36">
        <f>SUM(D450:D454)</f>
        <v>2803.8705199999999</v>
      </c>
      <c r="E449" s="36">
        <f t="shared" ref="E449:F449" si="170">SUM(E450:E454)</f>
        <v>2803.8705199999999</v>
      </c>
      <c r="F449" s="36">
        <f t="shared" si="170"/>
        <v>2803.8705199999999</v>
      </c>
      <c r="G449" s="344">
        <v>43344</v>
      </c>
      <c r="H449" s="233"/>
      <c r="I449" s="233" t="s">
        <v>802</v>
      </c>
      <c r="J449" s="199" t="s">
        <v>805</v>
      </c>
    </row>
    <row r="450" spans="1:11">
      <c r="A450" s="246"/>
      <c r="B450" s="335"/>
      <c r="C450" s="15" t="s">
        <v>15</v>
      </c>
      <c r="D450" s="41">
        <v>0</v>
      </c>
      <c r="E450" s="41">
        <v>0</v>
      </c>
      <c r="F450" s="41">
        <v>0</v>
      </c>
      <c r="G450" s="345"/>
      <c r="H450" s="234"/>
      <c r="I450" s="234"/>
      <c r="J450" s="212"/>
    </row>
    <row r="451" spans="1:11">
      <c r="A451" s="246"/>
      <c r="B451" s="335"/>
      <c r="C451" s="15" t="s">
        <v>16</v>
      </c>
      <c r="D451" s="41">
        <v>2775.8318100000001</v>
      </c>
      <c r="E451" s="41">
        <v>2775.8318100000001</v>
      </c>
      <c r="F451" s="41">
        <v>2775.8318100000001</v>
      </c>
      <c r="G451" s="345"/>
      <c r="H451" s="234"/>
      <c r="I451" s="234"/>
      <c r="J451" s="212"/>
    </row>
    <row r="452" spans="1:11">
      <c r="A452" s="246"/>
      <c r="B452" s="335"/>
      <c r="C452" s="15" t="s">
        <v>17</v>
      </c>
      <c r="D452" s="41">
        <v>28.038709999999998</v>
      </c>
      <c r="E452" s="41">
        <v>28.038709999999998</v>
      </c>
      <c r="F452" s="41">
        <v>28.038709999999998</v>
      </c>
      <c r="G452" s="345"/>
      <c r="H452" s="234"/>
      <c r="I452" s="234"/>
      <c r="J452" s="212"/>
    </row>
    <row r="453" spans="1:11">
      <c r="A453" s="246"/>
      <c r="B453" s="335"/>
      <c r="C453" s="15" t="s">
        <v>18</v>
      </c>
      <c r="D453" s="41">
        <v>0</v>
      </c>
      <c r="E453" s="115">
        <v>0</v>
      </c>
      <c r="F453" s="115">
        <v>0</v>
      </c>
      <c r="G453" s="345"/>
      <c r="H453" s="234"/>
      <c r="I453" s="234"/>
      <c r="J453" s="212"/>
    </row>
    <row r="454" spans="1:11">
      <c r="A454" s="246"/>
      <c r="B454" s="335"/>
      <c r="C454" s="15" t="s">
        <v>19</v>
      </c>
      <c r="D454" s="41">
        <v>0</v>
      </c>
      <c r="E454" s="41">
        <v>0</v>
      </c>
      <c r="F454" s="41">
        <v>0</v>
      </c>
      <c r="G454" s="346"/>
      <c r="H454" s="235"/>
      <c r="I454" s="235"/>
      <c r="J454" s="213"/>
    </row>
    <row r="455" spans="1:11" ht="36" customHeight="1">
      <c r="A455" s="175"/>
      <c r="B455" s="243" t="s">
        <v>806</v>
      </c>
      <c r="C455" s="244"/>
      <c r="D455" s="244"/>
      <c r="E455" s="244"/>
      <c r="F455" s="245"/>
      <c r="G455" s="154">
        <v>43313</v>
      </c>
      <c r="H455" s="154">
        <v>43344</v>
      </c>
      <c r="I455" s="155"/>
      <c r="J455" s="156" t="s">
        <v>807</v>
      </c>
    </row>
    <row r="456" spans="1:11" ht="48" customHeight="1">
      <c r="A456" s="175"/>
      <c r="B456" s="243" t="s">
        <v>812</v>
      </c>
      <c r="C456" s="244"/>
      <c r="D456" s="244"/>
      <c r="E456" s="244"/>
      <c r="F456" s="245"/>
      <c r="G456" s="154">
        <v>43435</v>
      </c>
      <c r="H456" s="154"/>
      <c r="I456" s="155"/>
      <c r="J456" s="156" t="s">
        <v>808</v>
      </c>
    </row>
    <row r="457" spans="1:11">
      <c r="A457" s="221" t="s">
        <v>149</v>
      </c>
      <c r="B457" s="275" t="s">
        <v>750</v>
      </c>
      <c r="C457" s="8" t="s">
        <v>14</v>
      </c>
      <c r="D457" s="38">
        <f>SUM(D458:D462)</f>
        <v>759766.81758999999</v>
      </c>
      <c r="E457" s="38">
        <f t="shared" ref="E457:F457" si="171">SUM(E458:E462)</f>
        <v>759317.00971999997</v>
      </c>
      <c r="F457" s="38">
        <f t="shared" si="171"/>
        <v>759317.00971999997</v>
      </c>
      <c r="G457" s="343" t="s">
        <v>169</v>
      </c>
      <c r="H457" s="343" t="s">
        <v>36</v>
      </c>
      <c r="I457" s="194"/>
      <c r="J457" s="214" t="s">
        <v>764</v>
      </c>
      <c r="K457">
        <f>F457/D457*100</f>
        <v>99.940796589218408</v>
      </c>
    </row>
    <row r="458" spans="1:11">
      <c r="A458" s="221"/>
      <c r="B458" s="275"/>
      <c r="C458" s="8" t="s">
        <v>15</v>
      </c>
      <c r="D458" s="38">
        <f>D464</f>
        <v>0</v>
      </c>
      <c r="E458" s="38">
        <f t="shared" ref="E458:F458" si="172">E464</f>
        <v>0</v>
      </c>
      <c r="F458" s="38">
        <f t="shared" si="172"/>
        <v>0</v>
      </c>
      <c r="G458" s="343"/>
      <c r="H458" s="343"/>
      <c r="I458" s="192"/>
      <c r="J458" s="192"/>
    </row>
    <row r="459" spans="1:11">
      <c r="A459" s="221"/>
      <c r="B459" s="275"/>
      <c r="C459" s="8" t="s">
        <v>16</v>
      </c>
      <c r="D459" s="38">
        <f t="shared" ref="D459:F459" si="173">D465</f>
        <v>759766.81758999999</v>
      </c>
      <c r="E459" s="38">
        <f t="shared" si="173"/>
        <v>759317.00971999997</v>
      </c>
      <c r="F459" s="38">
        <f t="shared" si="173"/>
        <v>759317.00971999997</v>
      </c>
      <c r="G459" s="343"/>
      <c r="H459" s="343"/>
      <c r="I459" s="192"/>
      <c r="J459" s="192"/>
    </row>
    <row r="460" spans="1:11">
      <c r="A460" s="221"/>
      <c r="B460" s="275"/>
      <c r="C460" s="8" t="s">
        <v>17</v>
      </c>
      <c r="D460" s="38">
        <f t="shared" ref="D460:F460" si="174">D466</f>
        <v>0</v>
      </c>
      <c r="E460" s="38">
        <f t="shared" si="174"/>
        <v>0</v>
      </c>
      <c r="F460" s="38">
        <f t="shared" si="174"/>
        <v>0</v>
      </c>
      <c r="G460" s="343"/>
      <c r="H460" s="343"/>
      <c r="I460" s="192"/>
      <c r="J460" s="192"/>
    </row>
    <row r="461" spans="1:11">
      <c r="A461" s="221"/>
      <c r="B461" s="275"/>
      <c r="C461" s="8" t="s">
        <v>18</v>
      </c>
      <c r="D461" s="38">
        <f t="shared" ref="D461:F461" si="175">D467</f>
        <v>0</v>
      </c>
      <c r="E461" s="38">
        <f t="shared" si="175"/>
        <v>0</v>
      </c>
      <c r="F461" s="38">
        <f t="shared" si="175"/>
        <v>0</v>
      </c>
      <c r="G461" s="343"/>
      <c r="H461" s="343"/>
      <c r="I461" s="192"/>
      <c r="J461" s="192"/>
    </row>
    <row r="462" spans="1:11" ht="24">
      <c r="A462" s="221"/>
      <c r="B462" s="275"/>
      <c r="C462" s="8" t="s">
        <v>19</v>
      </c>
      <c r="D462" s="38">
        <f t="shared" ref="D462:F462" si="176">D468</f>
        <v>0</v>
      </c>
      <c r="E462" s="38">
        <f t="shared" si="176"/>
        <v>0</v>
      </c>
      <c r="F462" s="38">
        <f t="shared" si="176"/>
        <v>0</v>
      </c>
      <c r="G462" s="343"/>
      <c r="H462" s="343"/>
      <c r="I462" s="193"/>
      <c r="J462" s="193"/>
    </row>
    <row r="463" spans="1:11">
      <c r="A463" s="221"/>
      <c r="B463" s="329" t="s">
        <v>150</v>
      </c>
      <c r="C463" s="14" t="s">
        <v>14</v>
      </c>
      <c r="D463" s="45">
        <f>SUM(D464:D468)</f>
        <v>759766.81758999999</v>
      </c>
      <c r="E463" s="45">
        <f t="shared" ref="E463:F463" si="177">SUM(E464:E468)</f>
        <v>759317.00971999997</v>
      </c>
      <c r="F463" s="45">
        <f t="shared" si="177"/>
        <v>759317.00971999997</v>
      </c>
      <c r="G463" s="221" t="s">
        <v>169</v>
      </c>
      <c r="H463" s="221" t="s">
        <v>36</v>
      </c>
      <c r="I463" s="194"/>
      <c r="J463" s="214"/>
    </row>
    <row r="464" spans="1:11">
      <c r="A464" s="221"/>
      <c r="B464" s="329"/>
      <c r="C464" s="14" t="s">
        <v>15</v>
      </c>
      <c r="D464" s="45">
        <f>D470</f>
        <v>0</v>
      </c>
      <c r="E464" s="45">
        <f t="shared" ref="E464:F464" si="178">E470</f>
        <v>0</v>
      </c>
      <c r="F464" s="45">
        <f t="shared" si="178"/>
        <v>0</v>
      </c>
      <c r="G464" s="221"/>
      <c r="H464" s="221"/>
      <c r="I464" s="192"/>
      <c r="J464" s="192"/>
    </row>
    <row r="465" spans="1:11">
      <c r="A465" s="221"/>
      <c r="B465" s="329"/>
      <c r="C465" s="14" t="s">
        <v>16</v>
      </c>
      <c r="D465" s="45">
        <f t="shared" ref="D465:F465" si="179">D471</f>
        <v>759766.81758999999</v>
      </c>
      <c r="E465" s="45">
        <f t="shared" si="179"/>
        <v>759317.00971999997</v>
      </c>
      <c r="F465" s="45">
        <f t="shared" si="179"/>
        <v>759317.00971999997</v>
      </c>
      <c r="G465" s="221"/>
      <c r="H465" s="221"/>
      <c r="I465" s="192"/>
      <c r="J465" s="192"/>
    </row>
    <row r="466" spans="1:11">
      <c r="A466" s="221"/>
      <c r="B466" s="329"/>
      <c r="C466" s="14" t="s">
        <v>17</v>
      </c>
      <c r="D466" s="45">
        <f t="shared" ref="D466:F466" si="180">D472</f>
        <v>0</v>
      </c>
      <c r="E466" s="45">
        <f t="shared" si="180"/>
        <v>0</v>
      </c>
      <c r="F466" s="45">
        <f t="shared" si="180"/>
        <v>0</v>
      </c>
      <c r="G466" s="221"/>
      <c r="H466" s="221"/>
      <c r="I466" s="192"/>
      <c r="J466" s="192"/>
    </row>
    <row r="467" spans="1:11">
      <c r="A467" s="221"/>
      <c r="B467" s="329"/>
      <c r="C467" s="14" t="s">
        <v>18</v>
      </c>
      <c r="D467" s="45">
        <f t="shared" ref="D467:F467" si="181">D473</f>
        <v>0</v>
      </c>
      <c r="E467" s="45">
        <f t="shared" si="181"/>
        <v>0</v>
      </c>
      <c r="F467" s="45">
        <f t="shared" si="181"/>
        <v>0</v>
      </c>
      <c r="G467" s="221"/>
      <c r="H467" s="221"/>
      <c r="I467" s="192"/>
      <c r="J467" s="192"/>
    </row>
    <row r="468" spans="1:11" ht="24">
      <c r="A468" s="221"/>
      <c r="B468" s="329"/>
      <c r="C468" s="14" t="s">
        <v>19</v>
      </c>
      <c r="D468" s="45">
        <f t="shared" ref="D468:F468" si="182">D474</f>
        <v>0</v>
      </c>
      <c r="E468" s="45">
        <f t="shared" si="182"/>
        <v>0</v>
      </c>
      <c r="F468" s="45">
        <f t="shared" si="182"/>
        <v>0</v>
      </c>
      <c r="G468" s="221"/>
      <c r="H468" s="221"/>
      <c r="I468" s="193"/>
      <c r="J468" s="193"/>
    </row>
    <row r="469" spans="1:11">
      <c r="A469" s="221" t="s">
        <v>151</v>
      </c>
      <c r="B469" s="334" t="s">
        <v>152</v>
      </c>
      <c r="C469" s="10" t="s">
        <v>14</v>
      </c>
      <c r="D469" s="44">
        <f>SUM(D470:D474)</f>
        <v>759766.81758999999</v>
      </c>
      <c r="E469" s="44">
        <f t="shared" ref="E469:F469" si="183">SUM(E470:E474)</f>
        <v>759317.00971999997</v>
      </c>
      <c r="F469" s="44">
        <f t="shared" si="183"/>
        <v>759317.00971999997</v>
      </c>
      <c r="G469" s="221" t="s">
        <v>169</v>
      </c>
      <c r="H469" s="221" t="s">
        <v>36</v>
      </c>
      <c r="I469" s="194"/>
      <c r="J469" s="194"/>
    </row>
    <row r="470" spans="1:11">
      <c r="A470" s="221"/>
      <c r="B470" s="334"/>
      <c r="C470" s="10" t="s">
        <v>15</v>
      </c>
      <c r="D470" s="44">
        <f>D476+D482</f>
        <v>0</v>
      </c>
      <c r="E470" s="44">
        <f t="shared" ref="E470:F470" si="184">E476+E482</f>
        <v>0</v>
      </c>
      <c r="F470" s="44">
        <f t="shared" si="184"/>
        <v>0</v>
      </c>
      <c r="G470" s="221"/>
      <c r="H470" s="221"/>
      <c r="I470" s="192"/>
      <c r="J470" s="192"/>
    </row>
    <row r="471" spans="1:11">
      <c r="A471" s="221"/>
      <c r="B471" s="334"/>
      <c r="C471" s="10" t="s">
        <v>16</v>
      </c>
      <c r="D471" s="44">
        <f t="shared" ref="D471:F471" si="185">D477+D483</f>
        <v>759766.81758999999</v>
      </c>
      <c r="E471" s="44">
        <f t="shared" si="185"/>
        <v>759317.00971999997</v>
      </c>
      <c r="F471" s="44">
        <f t="shared" si="185"/>
        <v>759317.00971999997</v>
      </c>
      <c r="G471" s="221"/>
      <c r="H471" s="221"/>
      <c r="I471" s="192"/>
      <c r="J471" s="192"/>
    </row>
    <row r="472" spans="1:11">
      <c r="A472" s="221"/>
      <c r="B472" s="334"/>
      <c r="C472" s="10" t="s">
        <v>17</v>
      </c>
      <c r="D472" s="44">
        <f t="shared" ref="D472:F472" si="186">D478+D484</f>
        <v>0</v>
      </c>
      <c r="E472" s="44">
        <f t="shared" si="186"/>
        <v>0</v>
      </c>
      <c r="F472" s="44">
        <f t="shared" si="186"/>
        <v>0</v>
      </c>
      <c r="G472" s="221"/>
      <c r="H472" s="221"/>
      <c r="I472" s="192"/>
      <c r="J472" s="192"/>
    </row>
    <row r="473" spans="1:11">
      <c r="A473" s="221"/>
      <c r="B473" s="334"/>
      <c r="C473" s="10" t="s">
        <v>18</v>
      </c>
      <c r="D473" s="44">
        <f t="shared" ref="D473:F473" si="187">D479+D485</f>
        <v>0</v>
      </c>
      <c r="E473" s="44">
        <f t="shared" si="187"/>
        <v>0</v>
      </c>
      <c r="F473" s="44">
        <f t="shared" si="187"/>
        <v>0</v>
      </c>
      <c r="G473" s="221"/>
      <c r="H473" s="221"/>
      <c r="I473" s="192"/>
      <c r="J473" s="192"/>
    </row>
    <row r="474" spans="1:11">
      <c r="A474" s="221"/>
      <c r="B474" s="334"/>
      <c r="C474" s="10" t="s">
        <v>19</v>
      </c>
      <c r="D474" s="44">
        <f t="shared" ref="D474:F474" si="188">D480+D486</f>
        <v>0</v>
      </c>
      <c r="E474" s="44">
        <f t="shared" si="188"/>
        <v>0</v>
      </c>
      <c r="F474" s="44">
        <f t="shared" si="188"/>
        <v>0</v>
      </c>
      <c r="G474" s="221"/>
      <c r="H474" s="221"/>
      <c r="I474" s="193"/>
      <c r="J474" s="193"/>
    </row>
    <row r="475" spans="1:11">
      <c r="A475" s="221" t="s">
        <v>153</v>
      </c>
      <c r="B475" s="181" t="s">
        <v>154</v>
      </c>
      <c r="C475" s="11" t="s">
        <v>14</v>
      </c>
      <c r="D475" s="36">
        <f>SUM(D476:D480)</f>
        <v>754768.68579000002</v>
      </c>
      <c r="E475" s="36">
        <f t="shared" ref="E475:F475" si="189">SUM(E476:E480)</f>
        <v>754768.68579000002</v>
      </c>
      <c r="F475" s="36">
        <f t="shared" si="189"/>
        <v>754768.68579000002</v>
      </c>
      <c r="G475" s="221" t="s">
        <v>169</v>
      </c>
      <c r="H475" s="221" t="s">
        <v>36</v>
      </c>
      <c r="I475" s="194"/>
      <c r="J475" s="194"/>
      <c r="K475">
        <f>F475/D475*100</f>
        <v>100</v>
      </c>
    </row>
    <row r="476" spans="1:11">
      <c r="A476" s="221"/>
      <c r="B476" s="181"/>
      <c r="C476" s="11" t="s">
        <v>15</v>
      </c>
      <c r="D476" s="34">
        <v>0</v>
      </c>
      <c r="E476" s="34">
        <v>0</v>
      </c>
      <c r="F476" s="34">
        <v>0</v>
      </c>
      <c r="G476" s="221"/>
      <c r="H476" s="221"/>
      <c r="I476" s="192"/>
      <c r="J476" s="192"/>
    </row>
    <row r="477" spans="1:11">
      <c r="A477" s="221"/>
      <c r="B477" s="181"/>
      <c r="C477" s="11" t="s">
        <v>16</v>
      </c>
      <c r="D477" s="34">
        <v>754768.68579000002</v>
      </c>
      <c r="E477" s="34">
        <v>754768.68579000002</v>
      </c>
      <c r="F477" s="34">
        <v>754768.68579000002</v>
      </c>
      <c r="G477" s="221"/>
      <c r="H477" s="221"/>
      <c r="I477" s="192"/>
      <c r="J477" s="192"/>
    </row>
    <row r="478" spans="1:11">
      <c r="A478" s="221"/>
      <c r="B478" s="181"/>
      <c r="C478" s="11" t="s">
        <v>17</v>
      </c>
      <c r="D478" s="34">
        <v>0</v>
      </c>
      <c r="E478" s="34">
        <v>0</v>
      </c>
      <c r="F478" s="34">
        <v>0</v>
      </c>
      <c r="G478" s="221"/>
      <c r="H478" s="221"/>
      <c r="I478" s="192"/>
      <c r="J478" s="192"/>
    </row>
    <row r="479" spans="1:11">
      <c r="A479" s="221"/>
      <c r="B479" s="181"/>
      <c r="C479" s="11" t="s">
        <v>18</v>
      </c>
      <c r="D479" s="34">
        <v>0</v>
      </c>
      <c r="E479" s="34">
        <v>0</v>
      </c>
      <c r="F479" s="34">
        <v>0</v>
      </c>
      <c r="G479" s="221"/>
      <c r="H479" s="221"/>
      <c r="I479" s="192"/>
      <c r="J479" s="192"/>
    </row>
    <row r="480" spans="1:11" ht="29.25" customHeight="1">
      <c r="A480" s="221"/>
      <c r="B480" s="181"/>
      <c r="C480" s="11" t="s">
        <v>19</v>
      </c>
      <c r="D480" s="34">
        <v>0</v>
      </c>
      <c r="E480" s="34">
        <v>0</v>
      </c>
      <c r="F480" s="34">
        <v>0</v>
      </c>
      <c r="G480" s="221"/>
      <c r="H480" s="221"/>
      <c r="I480" s="193"/>
      <c r="J480" s="193"/>
    </row>
    <row r="481" spans="1:11">
      <c r="A481" s="221" t="s">
        <v>155</v>
      </c>
      <c r="B481" s="181" t="s">
        <v>751</v>
      </c>
      <c r="C481" s="11" t="s">
        <v>14</v>
      </c>
      <c r="D481" s="36">
        <f>SUM(D482:D486)</f>
        <v>4998.1318000000001</v>
      </c>
      <c r="E481" s="36">
        <f t="shared" ref="E481:F481" si="190">SUM(E482:E486)</f>
        <v>4548.3239299999996</v>
      </c>
      <c r="F481" s="36">
        <f t="shared" si="190"/>
        <v>4548.3239299999996</v>
      </c>
      <c r="G481" s="221" t="s">
        <v>169</v>
      </c>
      <c r="H481" s="221" t="s">
        <v>36</v>
      </c>
      <c r="I481" s="194"/>
      <c r="J481" s="194"/>
      <c r="K481">
        <f>F481/D481*100</f>
        <v>91.000480019354427</v>
      </c>
    </row>
    <row r="482" spans="1:11">
      <c r="A482" s="221"/>
      <c r="B482" s="181"/>
      <c r="C482" s="11" t="s">
        <v>15</v>
      </c>
      <c r="D482" s="34">
        <v>0</v>
      </c>
      <c r="E482" s="34">
        <v>0</v>
      </c>
      <c r="F482" s="34">
        <v>0</v>
      </c>
      <c r="G482" s="221"/>
      <c r="H482" s="221"/>
      <c r="I482" s="192"/>
      <c r="J482" s="192"/>
    </row>
    <row r="483" spans="1:11">
      <c r="A483" s="221"/>
      <c r="B483" s="181"/>
      <c r="C483" s="11" t="s">
        <v>16</v>
      </c>
      <c r="D483" s="34">
        <v>4998.1318000000001</v>
      </c>
      <c r="E483" s="34">
        <v>4548.3239299999996</v>
      </c>
      <c r="F483" s="34">
        <v>4548.3239299999996</v>
      </c>
      <c r="G483" s="221"/>
      <c r="H483" s="221"/>
      <c r="I483" s="192"/>
      <c r="J483" s="192"/>
    </row>
    <row r="484" spans="1:11">
      <c r="A484" s="221"/>
      <c r="B484" s="181"/>
      <c r="C484" s="11" t="s">
        <v>17</v>
      </c>
      <c r="D484" s="34">
        <v>0</v>
      </c>
      <c r="E484" s="34">
        <v>0</v>
      </c>
      <c r="F484" s="34">
        <v>0</v>
      </c>
      <c r="G484" s="221"/>
      <c r="H484" s="221"/>
      <c r="I484" s="192"/>
      <c r="J484" s="192"/>
    </row>
    <row r="485" spans="1:11">
      <c r="A485" s="221"/>
      <c r="B485" s="181"/>
      <c r="C485" s="11" t="s">
        <v>18</v>
      </c>
      <c r="D485" s="34">
        <v>0</v>
      </c>
      <c r="E485" s="34">
        <v>0</v>
      </c>
      <c r="F485" s="34">
        <v>0</v>
      </c>
      <c r="G485" s="221"/>
      <c r="H485" s="221"/>
      <c r="I485" s="192"/>
      <c r="J485" s="192"/>
    </row>
    <row r="486" spans="1:11" ht="39.75" customHeight="1">
      <c r="A486" s="221"/>
      <c r="B486" s="181"/>
      <c r="C486" s="11" t="s">
        <v>19</v>
      </c>
      <c r="D486" s="34">
        <v>0</v>
      </c>
      <c r="E486" s="34">
        <v>0</v>
      </c>
      <c r="F486" s="34">
        <v>0</v>
      </c>
      <c r="G486" s="221"/>
      <c r="H486" s="221"/>
      <c r="I486" s="193"/>
      <c r="J486" s="193"/>
    </row>
    <row r="487" spans="1:11" ht="36" customHeight="1">
      <c r="A487" s="175"/>
      <c r="B487" s="342" t="s">
        <v>156</v>
      </c>
      <c r="C487" s="342"/>
      <c r="D487" s="342"/>
      <c r="E487" s="342"/>
      <c r="F487" s="342"/>
      <c r="G487" s="29">
        <v>43132</v>
      </c>
      <c r="H487" s="29">
        <v>43132</v>
      </c>
      <c r="I487" s="30"/>
      <c r="J487" s="31" t="s">
        <v>157</v>
      </c>
    </row>
    <row r="488" spans="1:11" ht="29.25" customHeight="1">
      <c r="A488" s="175"/>
      <c r="B488" s="342" t="s">
        <v>158</v>
      </c>
      <c r="C488" s="342"/>
      <c r="D488" s="342"/>
      <c r="E488" s="342"/>
      <c r="F488" s="342"/>
      <c r="G488" s="29" t="s">
        <v>159</v>
      </c>
      <c r="H488" s="32" t="s">
        <v>763</v>
      </c>
      <c r="J488" s="31" t="s">
        <v>752</v>
      </c>
    </row>
    <row r="489" spans="1:11" ht="30.75" customHeight="1">
      <c r="A489" s="175"/>
      <c r="B489" s="342" t="s">
        <v>161</v>
      </c>
      <c r="C489" s="342"/>
      <c r="D489" s="342"/>
      <c r="E489" s="342"/>
      <c r="F489" s="342"/>
      <c r="G489" s="29" t="s">
        <v>159</v>
      </c>
      <c r="H489" s="32" t="s">
        <v>763</v>
      </c>
      <c r="J489" s="31" t="s">
        <v>752</v>
      </c>
    </row>
    <row r="490" spans="1:11">
      <c r="A490" s="341" t="s">
        <v>170</v>
      </c>
      <c r="B490" s="341"/>
      <c r="C490" s="341"/>
      <c r="D490" s="341"/>
      <c r="E490" s="341"/>
      <c r="F490" s="341"/>
      <c r="G490" s="341"/>
      <c r="H490" s="341"/>
      <c r="I490" s="341"/>
      <c r="J490" s="341"/>
    </row>
    <row r="491" spans="1:11" ht="18.75" customHeight="1">
      <c r="A491" s="337"/>
      <c r="B491" s="338" t="s">
        <v>171</v>
      </c>
      <c r="C491" s="6" t="s">
        <v>14</v>
      </c>
      <c r="D491" s="47">
        <f>SUM(D492:D496)</f>
        <v>3944896.0328800003</v>
      </c>
      <c r="E491" s="47">
        <f t="shared" ref="E491:F491" si="191">SUM(E492:E496)</f>
        <v>3868619.1150000002</v>
      </c>
      <c r="F491" s="47">
        <f t="shared" si="191"/>
        <v>3694478.3666900001</v>
      </c>
      <c r="G491" s="247"/>
      <c r="H491" s="247"/>
      <c r="I491" s="247"/>
      <c r="J491" s="214" t="s">
        <v>748</v>
      </c>
      <c r="K491">
        <f>F491/D491*100</f>
        <v>93.652109862900971</v>
      </c>
    </row>
    <row r="492" spans="1:11">
      <c r="A492" s="337"/>
      <c r="B492" s="338"/>
      <c r="C492" s="6" t="s">
        <v>15</v>
      </c>
      <c r="D492" s="47">
        <f>D498+D670+D997+D1348+D1517+D1542</f>
        <v>140334.74070999998</v>
      </c>
      <c r="E492" s="47">
        <f t="shared" ref="E492:F492" si="192">E498+E670+E997+E1348+E1517+E1542</f>
        <v>137267.15674000001</v>
      </c>
      <c r="F492" s="47">
        <f t="shared" si="192"/>
        <v>137167.09124000001</v>
      </c>
      <c r="G492" s="248"/>
      <c r="H492" s="248"/>
      <c r="I492" s="248"/>
      <c r="J492" s="192"/>
    </row>
    <row r="493" spans="1:11">
      <c r="A493" s="337"/>
      <c r="B493" s="338"/>
      <c r="C493" s="6" t="s">
        <v>16</v>
      </c>
      <c r="D493" s="47">
        <f t="shared" ref="D493:F493" si="193">D499+D671+D998+D1349+D1518+D1543</f>
        <v>3119561.4686700003</v>
      </c>
      <c r="E493" s="47">
        <f t="shared" si="193"/>
        <v>3068106.9333400005</v>
      </c>
      <c r="F493" s="47">
        <f t="shared" si="193"/>
        <v>2894103.0485299998</v>
      </c>
      <c r="G493" s="248"/>
      <c r="H493" s="248"/>
      <c r="I493" s="248"/>
      <c r="J493" s="192"/>
    </row>
    <row r="494" spans="1:11">
      <c r="A494" s="337"/>
      <c r="B494" s="338"/>
      <c r="C494" s="6" t="s">
        <v>17</v>
      </c>
      <c r="D494" s="47">
        <f t="shared" ref="D494:F494" si="194">D500+D672+D999+D1350+D1519+D1544</f>
        <v>586.55349999999999</v>
      </c>
      <c r="E494" s="47">
        <f t="shared" si="194"/>
        <v>361.71650000000005</v>
      </c>
      <c r="F494" s="47">
        <f t="shared" si="194"/>
        <v>361.71650000000005</v>
      </c>
      <c r="G494" s="248"/>
      <c r="H494" s="248"/>
      <c r="I494" s="248"/>
      <c r="J494" s="192"/>
    </row>
    <row r="495" spans="1:11">
      <c r="A495" s="337"/>
      <c r="B495" s="338"/>
      <c r="C495" s="6" t="s">
        <v>18</v>
      </c>
      <c r="D495" s="47">
        <f t="shared" ref="D495:F495" si="195">D501+D673+D1000+D1351+D1520+D1545</f>
        <v>684253.27</v>
      </c>
      <c r="E495" s="47">
        <f t="shared" si="195"/>
        <v>662634.46842000005</v>
      </c>
      <c r="F495" s="47">
        <f t="shared" si="195"/>
        <v>662634.46842000005</v>
      </c>
      <c r="G495" s="248"/>
      <c r="H495" s="248"/>
      <c r="I495" s="248"/>
      <c r="J495" s="192"/>
    </row>
    <row r="496" spans="1:11" ht="24">
      <c r="A496" s="337"/>
      <c r="B496" s="338"/>
      <c r="C496" s="6" t="s">
        <v>19</v>
      </c>
      <c r="D496" s="47">
        <f t="shared" ref="D496:F496" si="196">D502+D674+D1001+D1352+D1521+D1546</f>
        <v>160</v>
      </c>
      <c r="E496" s="47">
        <f t="shared" si="196"/>
        <v>248.83999999999997</v>
      </c>
      <c r="F496" s="47">
        <f t="shared" si="196"/>
        <v>212.04199999999997</v>
      </c>
      <c r="G496" s="249"/>
      <c r="H496" s="249"/>
      <c r="I496" s="249"/>
      <c r="J496" s="193"/>
    </row>
    <row r="497" spans="1:11" ht="18.75" customHeight="1">
      <c r="A497" s="221" t="s">
        <v>172</v>
      </c>
      <c r="B497" s="275" t="s">
        <v>173</v>
      </c>
      <c r="C497" s="8" t="s">
        <v>14</v>
      </c>
      <c r="D497" s="38">
        <f>SUM(D498:D502)</f>
        <v>1431758.55082</v>
      </c>
      <c r="E497" s="38">
        <f t="shared" ref="E497:F497" si="197">SUM(E498:E502)</f>
        <v>1402549.7207200001</v>
      </c>
      <c r="F497" s="38">
        <f t="shared" si="197"/>
        <v>1375395.12069</v>
      </c>
      <c r="G497" s="247"/>
      <c r="H497" s="247"/>
      <c r="I497" s="247"/>
      <c r="J497" s="214" t="s">
        <v>818</v>
      </c>
      <c r="K497">
        <f>F497/D497*100</f>
        <v>96.063342516954449</v>
      </c>
    </row>
    <row r="498" spans="1:11">
      <c r="A498" s="221"/>
      <c r="B498" s="275"/>
      <c r="C498" s="8" t="s">
        <v>15</v>
      </c>
      <c r="D498" s="38">
        <f>D504+D526+D570+D589+D607+D619+D632+D657</f>
        <v>1610</v>
      </c>
      <c r="E498" s="38">
        <f t="shared" ref="E498:F498" si="198">E504+E526+E570+E589+E607+E619+E632+E657</f>
        <v>72.25</v>
      </c>
      <c r="F498" s="38">
        <f t="shared" si="198"/>
        <v>72.25</v>
      </c>
      <c r="G498" s="248"/>
      <c r="H498" s="248"/>
      <c r="I498" s="248"/>
      <c r="J498" s="192"/>
    </row>
    <row r="499" spans="1:11">
      <c r="A499" s="221"/>
      <c r="B499" s="275"/>
      <c r="C499" s="8" t="s">
        <v>16</v>
      </c>
      <c r="D499" s="38">
        <f t="shared" ref="D499:F499" si="199">D505+D527+D571+D590+D608+D620+D633+D658</f>
        <v>745895.28081999999</v>
      </c>
      <c r="E499" s="38">
        <f t="shared" si="199"/>
        <v>739843.00230000005</v>
      </c>
      <c r="F499" s="38">
        <f t="shared" si="199"/>
        <v>712688.40226999996</v>
      </c>
      <c r="G499" s="248"/>
      <c r="H499" s="248"/>
      <c r="I499" s="248"/>
      <c r="J499" s="192"/>
    </row>
    <row r="500" spans="1:11">
      <c r="A500" s="221"/>
      <c r="B500" s="275"/>
      <c r="C500" s="8" t="s">
        <v>17</v>
      </c>
      <c r="D500" s="38">
        <f t="shared" ref="D500:F500" si="200">D506+D528+D572+D591+D609+D621+D634+D659</f>
        <v>0</v>
      </c>
      <c r="E500" s="38">
        <f t="shared" si="200"/>
        <v>0</v>
      </c>
      <c r="F500" s="38">
        <f t="shared" si="200"/>
        <v>0</v>
      </c>
      <c r="G500" s="248"/>
      <c r="H500" s="248"/>
      <c r="I500" s="248"/>
      <c r="J500" s="192"/>
    </row>
    <row r="501" spans="1:11">
      <c r="A501" s="221"/>
      <c r="B501" s="275"/>
      <c r="C501" s="8" t="s">
        <v>18</v>
      </c>
      <c r="D501" s="38">
        <f t="shared" ref="D501:F501" si="201">D507+D529+D573+D592+D610+D622+D635+D660</f>
        <v>684253.27</v>
      </c>
      <c r="E501" s="38">
        <f t="shared" si="201"/>
        <v>662634.46842000005</v>
      </c>
      <c r="F501" s="38">
        <f t="shared" si="201"/>
        <v>662634.46842000005</v>
      </c>
      <c r="G501" s="248"/>
      <c r="H501" s="248"/>
      <c r="I501" s="248"/>
      <c r="J501" s="192"/>
    </row>
    <row r="502" spans="1:11" ht="24">
      <c r="A502" s="221"/>
      <c r="B502" s="275"/>
      <c r="C502" s="8" t="s">
        <v>19</v>
      </c>
      <c r="D502" s="38">
        <f t="shared" ref="D502:F502" si="202">D508+D530+D574+D593+D611+D623+D636+D661</f>
        <v>0</v>
      </c>
      <c r="E502" s="38">
        <f t="shared" si="202"/>
        <v>0</v>
      </c>
      <c r="F502" s="38">
        <f t="shared" si="202"/>
        <v>0</v>
      </c>
      <c r="G502" s="249"/>
      <c r="H502" s="249"/>
      <c r="I502" s="249"/>
      <c r="J502" s="193"/>
    </row>
    <row r="503" spans="1:11" ht="18.75" customHeight="1">
      <c r="A503" s="246"/>
      <c r="B503" s="329" t="s">
        <v>174</v>
      </c>
      <c r="C503" s="14" t="s">
        <v>14</v>
      </c>
      <c r="D503" s="45">
        <f>SUM(D504:D508)</f>
        <v>235621.78596000001</v>
      </c>
      <c r="E503" s="45">
        <f t="shared" ref="E503:F503" si="203">SUM(E504:E508)</f>
        <v>231642.06255999999</v>
      </c>
      <c r="F503" s="45">
        <f t="shared" si="203"/>
        <v>224283.85706000001</v>
      </c>
      <c r="G503" s="247"/>
      <c r="H503" s="247"/>
      <c r="I503" s="247"/>
      <c r="J503" s="247"/>
    </row>
    <row r="504" spans="1:11">
      <c r="A504" s="246"/>
      <c r="B504" s="329"/>
      <c r="C504" s="14" t="s">
        <v>15</v>
      </c>
      <c r="D504" s="45">
        <f>D510</f>
        <v>0</v>
      </c>
      <c r="E504" s="45">
        <f t="shared" ref="E504:F504" si="204">E510</f>
        <v>0</v>
      </c>
      <c r="F504" s="45">
        <f t="shared" si="204"/>
        <v>0</v>
      </c>
      <c r="G504" s="248"/>
      <c r="H504" s="248"/>
      <c r="I504" s="248"/>
      <c r="J504" s="248"/>
    </row>
    <row r="505" spans="1:11">
      <c r="A505" s="246"/>
      <c r="B505" s="329"/>
      <c r="C505" s="14" t="s">
        <v>16</v>
      </c>
      <c r="D505" s="45">
        <f t="shared" ref="D505:F505" si="205">D511</f>
        <v>235621.78596000001</v>
      </c>
      <c r="E505" s="45">
        <f t="shared" si="205"/>
        <v>231642.06255999999</v>
      </c>
      <c r="F505" s="45">
        <f t="shared" si="205"/>
        <v>224283.85706000001</v>
      </c>
      <c r="G505" s="248"/>
      <c r="H505" s="248"/>
      <c r="I505" s="248"/>
      <c r="J505" s="248"/>
    </row>
    <row r="506" spans="1:11">
      <c r="A506" s="246"/>
      <c r="B506" s="329"/>
      <c r="C506" s="14" t="s">
        <v>17</v>
      </c>
      <c r="D506" s="45">
        <f t="shared" ref="D506:F506" si="206">D512</f>
        <v>0</v>
      </c>
      <c r="E506" s="45">
        <f t="shared" si="206"/>
        <v>0</v>
      </c>
      <c r="F506" s="45">
        <f t="shared" si="206"/>
        <v>0</v>
      </c>
      <c r="G506" s="248"/>
      <c r="H506" s="248"/>
      <c r="I506" s="248"/>
      <c r="J506" s="248"/>
    </row>
    <row r="507" spans="1:11">
      <c r="A507" s="246"/>
      <c r="B507" s="329"/>
      <c r="C507" s="14" t="s">
        <v>18</v>
      </c>
      <c r="D507" s="45">
        <f t="shared" ref="D507:F507" si="207">D513</f>
        <v>0</v>
      </c>
      <c r="E507" s="45">
        <f t="shared" si="207"/>
        <v>0</v>
      </c>
      <c r="F507" s="45">
        <f t="shared" si="207"/>
        <v>0</v>
      </c>
      <c r="G507" s="248"/>
      <c r="H507" s="248"/>
      <c r="I507" s="248"/>
      <c r="J507" s="248"/>
    </row>
    <row r="508" spans="1:11" ht="24">
      <c r="A508" s="246"/>
      <c r="B508" s="329"/>
      <c r="C508" s="14" t="s">
        <v>19</v>
      </c>
      <c r="D508" s="45">
        <f t="shared" ref="D508:F508" si="208">D514</f>
        <v>0</v>
      </c>
      <c r="E508" s="45">
        <f t="shared" si="208"/>
        <v>0</v>
      </c>
      <c r="F508" s="45">
        <f t="shared" si="208"/>
        <v>0</v>
      </c>
      <c r="G508" s="249"/>
      <c r="H508" s="249"/>
      <c r="I508" s="249"/>
      <c r="J508" s="249"/>
    </row>
    <row r="509" spans="1:11" ht="18.75" customHeight="1">
      <c r="A509" s="221" t="s">
        <v>175</v>
      </c>
      <c r="B509" s="334" t="s">
        <v>176</v>
      </c>
      <c r="C509" s="10" t="s">
        <v>14</v>
      </c>
      <c r="D509" s="44">
        <f>SUM(D510:D514)</f>
        <v>235621.78596000001</v>
      </c>
      <c r="E509" s="44">
        <f t="shared" ref="E509:F509" si="209">SUM(E510:E514)</f>
        <v>231642.06255999999</v>
      </c>
      <c r="F509" s="44">
        <f t="shared" si="209"/>
        <v>224283.85706000001</v>
      </c>
      <c r="G509" s="247"/>
      <c r="H509" s="247"/>
      <c r="I509" s="247"/>
      <c r="J509" s="247"/>
    </row>
    <row r="510" spans="1:11">
      <c r="A510" s="221"/>
      <c r="B510" s="334"/>
      <c r="C510" s="10" t="s">
        <v>15</v>
      </c>
      <c r="D510" s="44">
        <f>D516</f>
        <v>0</v>
      </c>
      <c r="E510" s="44">
        <f t="shared" ref="E510:F510" si="210">E516</f>
        <v>0</v>
      </c>
      <c r="F510" s="44">
        <f t="shared" si="210"/>
        <v>0</v>
      </c>
      <c r="G510" s="248"/>
      <c r="H510" s="248"/>
      <c r="I510" s="248"/>
      <c r="J510" s="248"/>
    </row>
    <row r="511" spans="1:11">
      <c r="A511" s="221"/>
      <c r="B511" s="334"/>
      <c r="C511" s="10" t="s">
        <v>16</v>
      </c>
      <c r="D511" s="44">
        <f t="shared" ref="D511:F511" si="211">D517</f>
        <v>235621.78596000001</v>
      </c>
      <c r="E511" s="44">
        <f t="shared" si="211"/>
        <v>231642.06255999999</v>
      </c>
      <c r="F511" s="44">
        <f t="shared" si="211"/>
        <v>224283.85706000001</v>
      </c>
      <c r="G511" s="248"/>
      <c r="H511" s="248"/>
      <c r="I511" s="248"/>
      <c r="J511" s="248"/>
    </row>
    <row r="512" spans="1:11">
      <c r="A512" s="221"/>
      <c r="B512" s="334"/>
      <c r="C512" s="10" t="s">
        <v>17</v>
      </c>
      <c r="D512" s="44">
        <f t="shared" ref="D512:F512" si="212">D518</f>
        <v>0</v>
      </c>
      <c r="E512" s="44">
        <f t="shared" si="212"/>
        <v>0</v>
      </c>
      <c r="F512" s="44">
        <f t="shared" si="212"/>
        <v>0</v>
      </c>
      <c r="G512" s="248"/>
      <c r="H512" s="248"/>
      <c r="I512" s="248"/>
      <c r="J512" s="248"/>
    </row>
    <row r="513" spans="1:10">
      <c r="A513" s="221"/>
      <c r="B513" s="334"/>
      <c r="C513" s="10" t="s">
        <v>18</v>
      </c>
      <c r="D513" s="44">
        <f t="shared" ref="D513:F513" si="213">D519</f>
        <v>0</v>
      </c>
      <c r="E513" s="44">
        <f t="shared" si="213"/>
        <v>0</v>
      </c>
      <c r="F513" s="44">
        <f t="shared" si="213"/>
        <v>0</v>
      </c>
      <c r="G513" s="248"/>
      <c r="H513" s="248"/>
      <c r="I513" s="248"/>
      <c r="J513" s="248"/>
    </row>
    <row r="514" spans="1:10">
      <c r="A514" s="221"/>
      <c r="B514" s="334"/>
      <c r="C514" s="10" t="s">
        <v>19</v>
      </c>
      <c r="D514" s="44">
        <f t="shared" ref="D514:F514" si="214">D520</f>
        <v>0</v>
      </c>
      <c r="E514" s="44">
        <f t="shared" si="214"/>
        <v>0</v>
      </c>
      <c r="F514" s="44">
        <f t="shared" si="214"/>
        <v>0</v>
      </c>
      <c r="G514" s="249"/>
      <c r="H514" s="249"/>
      <c r="I514" s="249"/>
      <c r="J514" s="249"/>
    </row>
    <row r="515" spans="1:10" ht="18.75" customHeight="1">
      <c r="A515" s="221" t="s">
        <v>177</v>
      </c>
      <c r="B515" s="181" t="s">
        <v>178</v>
      </c>
      <c r="C515" s="11" t="s">
        <v>14</v>
      </c>
      <c r="D515" s="36">
        <f>SUM(D516:D520)</f>
        <v>235621.78596000001</v>
      </c>
      <c r="E515" s="36">
        <f t="shared" ref="E515:F515" si="215">SUM(E516:E520)</f>
        <v>231642.06255999999</v>
      </c>
      <c r="F515" s="36">
        <f t="shared" si="215"/>
        <v>224283.85706000001</v>
      </c>
      <c r="G515" s="247"/>
      <c r="H515" s="247"/>
      <c r="I515" s="247"/>
      <c r="J515" s="247"/>
    </row>
    <row r="516" spans="1:10">
      <c r="A516" s="221"/>
      <c r="B516" s="181"/>
      <c r="C516" s="11" t="s">
        <v>15</v>
      </c>
      <c r="D516" s="34">
        <v>0</v>
      </c>
      <c r="E516" s="34">
        <v>0</v>
      </c>
      <c r="F516" s="34">
        <v>0</v>
      </c>
      <c r="G516" s="248"/>
      <c r="H516" s="248"/>
      <c r="I516" s="248"/>
      <c r="J516" s="248"/>
    </row>
    <row r="517" spans="1:10">
      <c r="A517" s="221"/>
      <c r="B517" s="181"/>
      <c r="C517" s="11" t="s">
        <v>16</v>
      </c>
      <c r="D517" s="34">
        <v>235621.78596000001</v>
      </c>
      <c r="E517" s="34">
        <v>231642.06255999999</v>
      </c>
      <c r="F517" s="34">
        <v>224283.85706000001</v>
      </c>
      <c r="G517" s="248"/>
      <c r="H517" s="248"/>
      <c r="I517" s="248"/>
      <c r="J517" s="248"/>
    </row>
    <row r="518" spans="1:10">
      <c r="A518" s="221"/>
      <c r="B518" s="181"/>
      <c r="C518" s="11" t="s">
        <v>17</v>
      </c>
      <c r="D518" s="34">
        <v>0</v>
      </c>
      <c r="E518" s="34">
        <v>0</v>
      </c>
      <c r="F518" s="34">
        <v>0</v>
      </c>
      <c r="G518" s="248"/>
      <c r="H518" s="248"/>
      <c r="I518" s="248"/>
      <c r="J518" s="248"/>
    </row>
    <row r="519" spans="1:10">
      <c r="A519" s="221"/>
      <c r="B519" s="181"/>
      <c r="C519" s="11" t="s">
        <v>18</v>
      </c>
      <c r="D519" s="34">
        <v>0</v>
      </c>
      <c r="E519" s="34">
        <v>0</v>
      </c>
      <c r="F519" s="34">
        <v>0</v>
      </c>
      <c r="G519" s="248"/>
      <c r="H519" s="248"/>
      <c r="I519" s="248"/>
      <c r="J519" s="248"/>
    </row>
    <row r="520" spans="1:10" ht="26.25" customHeight="1">
      <c r="A520" s="221"/>
      <c r="B520" s="181"/>
      <c r="C520" s="11" t="s">
        <v>19</v>
      </c>
      <c r="D520" s="34">
        <v>0</v>
      </c>
      <c r="E520" s="34">
        <v>0</v>
      </c>
      <c r="F520" s="34">
        <v>0</v>
      </c>
      <c r="G520" s="249"/>
      <c r="H520" s="249"/>
      <c r="I520" s="249"/>
      <c r="J520" s="249"/>
    </row>
    <row r="521" spans="1:10" ht="69" customHeight="1">
      <c r="A521" s="175"/>
      <c r="B521" s="243" t="s">
        <v>179</v>
      </c>
      <c r="C521" s="244"/>
      <c r="D521" s="244"/>
      <c r="E521" s="244"/>
      <c r="F521" s="245"/>
      <c r="G521" s="133" t="s">
        <v>180</v>
      </c>
      <c r="H521" s="133" t="s">
        <v>725</v>
      </c>
      <c r="I521" s="119"/>
      <c r="J521" s="51" t="s">
        <v>814</v>
      </c>
    </row>
    <row r="522" spans="1:10" ht="50.25" customHeight="1">
      <c r="A522" s="175"/>
      <c r="B522" s="243" t="s">
        <v>181</v>
      </c>
      <c r="C522" s="244"/>
      <c r="D522" s="244"/>
      <c r="E522" s="244"/>
      <c r="F522" s="245"/>
      <c r="G522" s="130" t="s">
        <v>169</v>
      </c>
      <c r="H522" s="50" t="s">
        <v>169</v>
      </c>
      <c r="I522" s="50"/>
      <c r="J522" s="18" t="s">
        <v>726</v>
      </c>
    </row>
    <row r="523" spans="1:10" ht="57" customHeight="1">
      <c r="A523" s="175"/>
      <c r="B523" s="243" t="s">
        <v>182</v>
      </c>
      <c r="C523" s="244"/>
      <c r="D523" s="244"/>
      <c r="E523" s="244"/>
      <c r="F523" s="245"/>
      <c r="G523" s="130" t="s">
        <v>167</v>
      </c>
      <c r="H523" s="50" t="s">
        <v>167</v>
      </c>
      <c r="I523" s="50"/>
      <c r="J523" s="52" t="s">
        <v>867</v>
      </c>
    </row>
    <row r="524" spans="1:10" ht="50.25" customHeight="1">
      <c r="A524" s="175"/>
      <c r="B524" s="243" t="s">
        <v>183</v>
      </c>
      <c r="C524" s="244"/>
      <c r="D524" s="244"/>
      <c r="E524" s="244"/>
      <c r="F524" s="245"/>
      <c r="G524" s="130" t="s">
        <v>184</v>
      </c>
      <c r="H524" s="133" t="s">
        <v>727</v>
      </c>
      <c r="I524" s="119"/>
      <c r="J524" s="18" t="s">
        <v>728</v>
      </c>
    </row>
    <row r="525" spans="1:10">
      <c r="A525" s="246"/>
      <c r="B525" s="329" t="s">
        <v>185</v>
      </c>
      <c r="C525" s="14" t="s">
        <v>14</v>
      </c>
      <c r="D525" s="45">
        <f>SUM(D526:D530)</f>
        <v>445144.04870000004</v>
      </c>
      <c r="E525" s="45">
        <f t="shared" ref="E525:F525" si="216">SUM(E526:E530)</f>
        <v>444458.23825000005</v>
      </c>
      <c r="F525" s="45">
        <f t="shared" si="216"/>
        <v>424661.84382000001</v>
      </c>
      <c r="G525" s="194"/>
      <c r="H525" s="194"/>
      <c r="I525" s="194"/>
      <c r="J525" s="194"/>
    </row>
    <row r="526" spans="1:10">
      <c r="A526" s="246"/>
      <c r="B526" s="329"/>
      <c r="C526" s="14" t="s">
        <v>15</v>
      </c>
      <c r="D526" s="45">
        <f>D532+D551+D558</f>
        <v>0</v>
      </c>
      <c r="E526" s="45">
        <f t="shared" ref="E526:F526" si="217">E532+E551+E558</f>
        <v>0</v>
      </c>
      <c r="F526" s="45">
        <f t="shared" si="217"/>
        <v>0</v>
      </c>
      <c r="G526" s="192"/>
      <c r="H526" s="192"/>
      <c r="I526" s="192"/>
      <c r="J526" s="192"/>
    </row>
    <row r="527" spans="1:10">
      <c r="A527" s="246"/>
      <c r="B527" s="329"/>
      <c r="C527" s="14" t="s">
        <v>16</v>
      </c>
      <c r="D527" s="45">
        <f t="shared" ref="D527:F527" si="218">D533+D552+D559</f>
        <v>445144.04870000004</v>
      </c>
      <c r="E527" s="45">
        <f t="shared" si="218"/>
        <v>444458.23825000005</v>
      </c>
      <c r="F527" s="45">
        <f t="shared" si="218"/>
        <v>424661.84382000001</v>
      </c>
      <c r="G527" s="192"/>
      <c r="H527" s="192"/>
      <c r="I527" s="192"/>
      <c r="J527" s="192"/>
    </row>
    <row r="528" spans="1:10">
      <c r="A528" s="246"/>
      <c r="B528" s="329"/>
      <c r="C528" s="14" t="s">
        <v>17</v>
      </c>
      <c r="D528" s="45">
        <f t="shared" ref="D528:F528" si="219">D534+D553+D560</f>
        <v>0</v>
      </c>
      <c r="E528" s="45">
        <f t="shared" si="219"/>
        <v>0</v>
      </c>
      <c r="F528" s="45">
        <f t="shared" si="219"/>
        <v>0</v>
      </c>
      <c r="G528" s="192"/>
      <c r="H528" s="192"/>
      <c r="I528" s="192"/>
      <c r="J528" s="192"/>
    </row>
    <row r="529" spans="1:10">
      <c r="A529" s="246"/>
      <c r="B529" s="329"/>
      <c r="C529" s="14" t="s">
        <v>18</v>
      </c>
      <c r="D529" s="45">
        <f t="shared" ref="D529:F529" si="220">D535+D554+D561</f>
        <v>0</v>
      </c>
      <c r="E529" s="45">
        <f t="shared" si="220"/>
        <v>0</v>
      </c>
      <c r="F529" s="45">
        <f t="shared" si="220"/>
        <v>0</v>
      </c>
      <c r="G529" s="192"/>
      <c r="H529" s="192"/>
      <c r="I529" s="192"/>
      <c r="J529" s="192"/>
    </row>
    <row r="530" spans="1:10" ht="24">
      <c r="A530" s="246"/>
      <c r="B530" s="329"/>
      <c r="C530" s="14" t="s">
        <v>19</v>
      </c>
      <c r="D530" s="45">
        <f t="shared" ref="D530:F530" si="221">D536+D555+D562</f>
        <v>0</v>
      </c>
      <c r="E530" s="45">
        <f t="shared" si="221"/>
        <v>0</v>
      </c>
      <c r="F530" s="45">
        <f t="shared" si="221"/>
        <v>0</v>
      </c>
      <c r="G530" s="193"/>
      <c r="H530" s="193"/>
      <c r="I530" s="193"/>
      <c r="J530" s="193"/>
    </row>
    <row r="531" spans="1:10">
      <c r="A531" s="221" t="s">
        <v>186</v>
      </c>
      <c r="B531" s="334" t="s">
        <v>187</v>
      </c>
      <c r="C531" s="10" t="s">
        <v>14</v>
      </c>
      <c r="D531" s="44">
        <f>SUM(D532:D536)</f>
        <v>251083.27627</v>
      </c>
      <c r="E531" s="44">
        <f t="shared" ref="E531:F531" si="222">SUM(E532:E536)</f>
        <v>251083.27627</v>
      </c>
      <c r="F531" s="44">
        <f t="shared" si="222"/>
        <v>240358.79354000001</v>
      </c>
      <c r="G531" s="194"/>
      <c r="H531" s="194"/>
      <c r="I531" s="194"/>
      <c r="J531" s="194"/>
    </row>
    <row r="532" spans="1:10">
      <c r="A532" s="221"/>
      <c r="B532" s="334"/>
      <c r="C532" s="10" t="s">
        <v>15</v>
      </c>
      <c r="D532" s="44">
        <f>D538+D544</f>
        <v>0</v>
      </c>
      <c r="E532" s="44">
        <f t="shared" ref="E532:F532" si="223">E538+E544</f>
        <v>0</v>
      </c>
      <c r="F532" s="44">
        <f t="shared" si="223"/>
        <v>0</v>
      </c>
      <c r="G532" s="192"/>
      <c r="H532" s="192"/>
      <c r="I532" s="192"/>
      <c r="J532" s="192"/>
    </row>
    <row r="533" spans="1:10">
      <c r="A533" s="221"/>
      <c r="B533" s="334"/>
      <c r="C533" s="10" t="s">
        <v>16</v>
      </c>
      <c r="D533" s="44">
        <f t="shared" ref="D533:F533" si="224">D539+D545</f>
        <v>251083.27627</v>
      </c>
      <c r="E533" s="44">
        <f t="shared" si="224"/>
        <v>251083.27627</v>
      </c>
      <c r="F533" s="44">
        <f t="shared" si="224"/>
        <v>240358.79354000001</v>
      </c>
      <c r="G533" s="192"/>
      <c r="H533" s="192"/>
      <c r="I533" s="192"/>
      <c r="J533" s="192"/>
    </row>
    <row r="534" spans="1:10">
      <c r="A534" s="221"/>
      <c r="B534" s="334"/>
      <c r="C534" s="10" t="s">
        <v>17</v>
      </c>
      <c r="D534" s="44">
        <f t="shared" ref="D534:F534" si="225">D540+D546</f>
        <v>0</v>
      </c>
      <c r="E534" s="44">
        <f t="shared" si="225"/>
        <v>0</v>
      </c>
      <c r="F534" s="44">
        <f t="shared" si="225"/>
        <v>0</v>
      </c>
      <c r="G534" s="192"/>
      <c r="H534" s="192"/>
      <c r="I534" s="192"/>
      <c r="J534" s="192"/>
    </row>
    <row r="535" spans="1:10">
      <c r="A535" s="221"/>
      <c r="B535" s="334"/>
      <c r="C535" s="10" t="s">
        <v>18</v>
      </c>
      <c r="D535" s="44">
        <f t="shared" ref="D535:F535" si="226">D541+D547</f>
        <v>0</v>
      </c>
      <c r="E535" s="44">
        <f t="shared" si="226"/>
        <v>0</v>
      </c>
      <c r="F535" s="44">
        <f t="shared" si="226"/>
        <v>0</v>
      </c>
      <c r="G535" s="192"/>
      <c r="H535" s="192"/>
      <c r="I535" s="192"/>
      <c r="J535" s="192"/>
    </row>
    <row r="536" spans="1:10">
      <c r="A536" s="221"/>
      <c r="B536" s="334"/>
      <c r="C536" s="10" t="s">
        <v>19</v>
      </c>
      <c r="D536" s="44">
        <f t="shared" ref="D536:F536" si="227">D542+D548</f>
        <v>0</v>
      </c>
      <c r="E536" s="44">
        <f t="shared" si="227"/>
        <v>0</v>
      </c>
      <c r="F536" s="44">
        <f t="shared" si="227"/>
        <v>0</v>
      </c>
      <c r="G536" s="193"/>
      <c r="H536" s="193"/>
      <c r="I536" s="193"/>
      <c r="J536" s="193"/>
    </row>
    <row r="537" spans="1:10">
      <c r="A537" s="221" t="s">
        <v>188</v>
      </c>
      <c r="B537" s="181" t="s">
        <v>189</v>
      </c>
      <c r="C537" s="11" t="s">
        <v>14</v>
      </c>
      <c r="D537" s="36">
        <f>SUM(D538:D542)</f>
        <v>250374.75076</v>
      </c>
      <c r="E537" s="36">
        <f t="shared" ref="E537:F537" si="228">SUM(E538:E542)</f>
        <v>250374.75076</v>
      </c>
      <c r="F537" s="36">
        <f t="shared" si="228"/>
        <v>239650.26803000001</v>
      </c>
      <c r="G537" s="194"/>
      <c r="H537" s="194"/>
      <c r="I537" s="194"/>
      <c r="J537" s="194"/>
    </row>
    <row r="538" spans="1:10">
      <c r="A538" s="221"/>
      <c r="B538" s="181"/>
      <c r="C538" s="11" t="s">
        <v>15</v>
      </c>
      <c r="D538" s="90">
        <v>0</v>
      </c>
      <c r="E538" s="90">
        <v>0</v>
      </c>
      <c r="F538" s="90">
        <v>0</v>
      </c>
      <c r="G538" s="192"/>
      <c r="H538" s="192"/>
      <c r="I538" s="192"/>
      <c r="J538" s="192"/>
    </row>
    <row r="539" spans="1:10">
      <c r="A539" s="221"/>
      <c r="B539" s="181"/>
      <c r="C539" s="11" t="s">
        <v>16</v>
      </c>
      <c r="D539" s="34">
        <v>250374.75076</v>
      </c>
      <c r="E539" s="34">
        <v>250374.75076</v>
      </c>
      <c r="F539" s="34">
        <v>239650.26803000001</v>
      </c>
      <c r="G539" s="192"/>
      <c r="H539" s="192"/>
      <c r="I539" s="192"/>
      <c r="J539" s="192"/>
    </row>
    <row r="540" spans="1:10">
      <c r="A540" s="221"/>
      <c r="B540" s="181"/>
      <c r="C540" s="11" t="s">
        <v>17</v>
      </c>
      <c r="D540" s="90">
        <v>0</v>
      </c>
      <c r="E540" s="90">
        <v>0</v>
      </c>
      <c r="F540" s="90">
        <v>0</v>
      </c>
      <c r="G540" s="192"/>
      <c r="H540" s="192"/>
      <c r="I540" s="192"/>
      <c r="J540" s="192"/>
    </row>
    <row r="541" spans="1:10">
      <c r="A541" s="221"/>
      <c r="B541" s="181"/>
      <c r="C541" s="11" t="s">
        <v>18</v>
      </c>
      <c r="D541" s="90">
        <v>0</v>
      </c>
      <c r="E541" s="90">
        <v>0</v>
      </c>
      <c r="F541" s="90">
        <v>0</v>
      </c>
      <c r="G541" s="192"/>
      <c r="H541" s="192"/>
      <c r="I541" s="192"/>
      <c r="J541" s="192"/>
    </row>
    <row r="542" spans="1:10">
      <c r="A542" s="221"/>
      <c r="B542" s="181"/>
      <c r="C542" s="11" t="s">
        <v>19</v>
      </c>
      <c r="D542" s="90">
        <v>0</v>
      </c>
      <c r="E542" s="90">
        <v>0</v>
      </c>
      <c r="F542" s="90">
        <v>0</v>
      </c>
      <c r="G542" s="193"/>
      <c r="H542" s="193"/>
      <c r="I542" s="193"/>
      <c r="J542" s="193"/>
    </row>
    <row r="543" spans="1:10">
      <c r="A543" s="221" t="s">
        <v>190</v>
      </c>
      <c r="B543" s="181" t="s">
        <v>191</v>
      </c>
      <c r="C543" s="11" t="s">
        <v>14</v>
      </c>
      <c r="D543" s="90">
        <f>SUM(D544:D548)</f>
        <v>708.52551000000005</v>
      </c>
      <c r="E543" s="90">
        <f t="shared" ref="E543:F543" si="229">SUM(E544:E548)</f>
        <v>708.52551000000005</v>
      </c>
      <c r="F543" s="90">
        <f t="shared" si="229"/>
        <v>708.52551000000005</v>
      </c>
      <c r="G543" s="194"/>
      <c r="H543" s="194"/>
      <c r="I543" s="194"/>
      <c r="J543" s="194"/>
    </row>
    <row r="544" spans="1:10">
      <c r="A544" s="221"/>
      <c r="B544" s="181"/>
      <c r="C544" s="11" t="s">
        <v>15</v>
      </c>
      <c r="D544" s="90">
        <v>0</v>
      </c>
      <c r="E544" s="90">
        <v>0</v>
      </c>
      <c r="F544" s="90">
        <v>0</v>
      </c>
      <c r="G544" s="192"/>
      <c r="H544" s="192"/>
      <c r="I544" s="192"/>
      <c r="J544" s="192"/>
    </row>
    <row r="545" spans="1:10">
      <c r="A545" s="221"/>
      <c r="B545" s="181"/>
      <c r="C545" s="11" t="s">
        <v>16</v>
      </c>
      <c r="D545" s="34">
        <v>708.52551000000005</v>
      </c>
      <c r="E545" s="34">
        <v>708.52551000000005</v>
      </c>
      <c r="F545" s="34">
        <v>708.52551000000005</v>
      </c>
      <c r="G545" s="192"/>
      <c r="H545" s="192"/>
      <c r="I545" s="192"/>
      <c r="J545" s="192"/>
    </row>
    <row r="546" spans="1:10">
      <c r="A546" s="221"/>
      <c r="B546" s="181"/>
      <c r="C546" s="11" t="s">
        <v>17</v>
      </c>
      <c r="D546" s="90">
        <v>0</v>
      </c>
      <c r="E546" s="90">
        <v>0</v>
      </c>
      <c r="F546" s="90">
        <v>0</v>
      </c>
      <c r="G546" s="192"/>
      <c r="H546" s="192"/>
      <c r="I546" s="192"/>
      <c r="J546" s="192"/>
    </row>
    <row r="547" spans="1:10">
      <c r="A547" s="221"/>
      <c r="B547" s="181"/>
      <c r="C547" s="11" t="s">
        <v>18</v>
      </c>
      <c r="D547" s="90">
        <v>0</v>
      </c>
      <c r="E547" s="90">
        <v>0</v>
      </c>
      <c r="F547" s="90">
        <v>0</v>
      </c>
      <c r="G547" s="192"/>
      <c r="H547" s="192"/>
      <c r="I547" s="192"/>
      <c r="J547" s="192"/>
    </row>
    <row r="548" spans="1:10">
      <c r="A548" s="221"/>
      <c r="B548" s="181"/>
      <c r="C548" s="11" t="s">
        <v>19</v>
      </c>
      <c r="D548" s="90">
        <v>0</v>
      </c>
      <c r="E548" s="90">
        <v>0</v>
      </c>
      <c r="F548" s="90">
        <v>0</v>
      </c>
      <c r="G548" s="193"/>
      <c r="H548" s="193"/>
      <c r="I548" s="193"/>
      <c r="J548" s="193"/>
    </row>
    <row r="549" spans="1:10" ht="57" customHeight="1">
      <c r="A549" s="175"/>
      <c r="B549" s="243" t="s">
        <v>192</v>
      </c>
      <c r="C549" s="339"/>
      <c r="D549" s="339"/>
      <c r="E549" s="339"/>
      <c r="F549" s="340"/>
      <c r="G549" s="136" t="s">
        <v>169</v>
      </c>
      <c r="H549" s="136" t="s">
        <v>193</v>
      </c>
      <c r="I549" s="16"/>
      <c r="J549" s="52" t="s">
        <v>194</v>
      </c>
    </row>
    <row r="550" spans="1:10">
      <c r="A550" s="221" t="s">
        <v>195</v>
      </c>
      <c r="B550" s="334" t="s">
        <v>196</v>
      </c>
      <c r="C550" s="10" t="s">
        <v>14</v>
      </c>
      <c r="D550" s="44">
        <f>SUM(D551:D555)</f>
        <v>183768.81435</v>
      </c>
      <c r="E550" s="44">
        <f t="shared" ref="E550:F550" si="230">SUM(E551:E555)</f>
        <v>183083.00390000001</v>
      </c>
      <c r="F550" s="44">
        <f t="shared" si="230"/>
        <v>175877.83077</v>
      </c>
      <c r="G550" s="194"/>
      <c r="H550" s="194"/>
      <c r="I550" s="194"/>
      <c r="J550" s="194"/>
    </row>
    <row r="551" spans="1:10">
      <c r="A551" s="221"/>
      <c r="B551" s="334"/>
      <c r="C551" s="10" t="s">
        <v>15</v>
      </c>
      <c r="D551" s="43">
        <v>0</v>
      </c>
      <c r="E551" s="43"/>
      <c r="F551" s="43">
        <v>0</v>
      </c>
      <c r="G551" s="192"/>
      <c r="H551" s="192"/>
      <c r="I551" s="192"/>
      <c r="J551" s="192"/>
    </row>
    <row r="552" spans="1:10">
      <c r="A552" s="221"/>
      <c r="B552" s="334"/>
      <c r="C552" s="10" t="s">
        <v>16</v>
      </c>
      <c r="D552" s="43">
        <v>183768.81435</v>
      </c>
      <c r="E552" s="43">
        <v>183083.00390000001</v>
      </c>
      <c r="F552" s="43">
        <v>175877.83077</v>
      </c>
      <c r="G552" s="192"/>
      <c r="H552" s="192"/>
      <c r="I552" s="192"/>
      <c r="J552" s="192"/>
    </row>
    <row r="553" spans="1:10">
      <c r="A553" s="221"/>
      <c r="B553" s="334"/>
      <c r="C553" s="10" t="s">
        <v>17</v>
      </c>
      <c r="D553" s="43">
        <v>0</v>
      </c>
      <c r="E553" s="43">
        <v>0</v>
      </c>
      <c r="F553" s="43">
        <v>0</v>
      </c>
      <c r="G553" s="192"/>
      <c r="H553" s="192"/>
      <c r="I553" s="192"/>
      <c r="J553" s="192"/>
    </row>
    <row r="554" spans="1:10">
      <c r="A554" s="221"/>
      <c r="B554" s="334"/>
      <c r="C554" s="10" t="s">
        <v>18</v>
      </c>
      <c r="D554" s="43">
        <v>0</v>
      </c>
      <c r="E554" s="43">
        <v>0</v>
      </c>
      <c r="F554" s="43">
        <v>0</v>
      </c>
      <c r="G554" s="192"/>
      <c r="H554" s="192"/>
      <c r="I554" s="192"/>
      <c r="J554" s="192"/>
    </row>
    <row r="555" spans="1:10">
      <c r="A555" s="221"/>
      <c r="B555" s="334"/>
      <c r="C555" s="10" t="s">
        <v>19</v>
      </c>
      <c r="D555" s="43">
        <v>0</v>
      </c>
      <c r="E555" s="43">
        <v>0</v>
      </c>
      <c r="F555" s="43">
        <v>0</v>
      </c>
      <c r="G555" s="193"/>
      <c r="H555" s="193"/>
      <c r="I555" s="193"/>
      <c r="J555" s="193"/>
    </row>
    <row r="556" spans="1:10" ht="48" customHeight="1">
      <c r="A556" s="173"/>
      <c r="B556" s="243" t="s">
        <v>197</v>
      </c>
      <c r="C556" s="244"/>
      <c r="D556" s="244"/>
      <c r="E556" s="244"/>
      <c r="F556" s="245"/>
      <c r="G556" s="157" t="s">
        <v>198</v>
      </c>
      <c r="H556" s="157" t="s">
        <v>815</v>
      </c>
      <c r="I556" s="48"/>
      <c r="J556" s="52" t="s">
        <v>816</v>
      </c>
    </row>
    <row r="557" spans="1:10">
      <c r="A557" s="221" t="s">
        <v>199</v>
      </c>
      <c r="B557" s="334" t="s">
        <v>200</v>
      </c>
      <c r="C557" s="10" t="s">
        <v>14</v>
      </c>
      <c r="D557" s="44">
        <f>SUM(D558:D562)</f>
        <v>10291.95808</v>
      </c>
      <c r="E557" s="44">
        <f t="shared" ref="E557:F557" si="231">SUM(E558:E562)</f>
        <v>10291.95808</v>
      </c>
      <c r="F557" s="44">
        <f t="shared" si="231"/>
        <v>8425.2195100000008</v>
      </c>
      <c r="G557" s="194"/>
      <c r="H557" s="194"/>
      <c r="I557" s="194"/>
      <c r="J557" s="194"/>
    </row>
    <row r="558" spans="1:10">
      <c r="A558" s="221"/>
      <c r="B558" s="334"/>
      <c r="C558" s="10" t="s">
        <v>15</v>
      </c>
      <c r="D558" s="44">
        <f>D564</f>
        <v>0</v>
      </c>
      <c r="E558" s="44">
        <f t="shared" ref="E558:F558" si="232">E564</f>
        <v>0</v>
      </c>
      <c r="F558" s="44">
        <f t="shared" si="232"/>
        <v>0</v>
      </c>
      <c r="G558" s="192"/>
      <c r="H558" s="192"/>
      <c r="I558" s="192"/>
      <c r="J558" s="192"/>
    </row>
    <row r="559" spans="1:10">
      <c r="A559" s="221"/>
      <c r="B559" s="334"/>
      <c r="C559" s="10" t="s">
        <v>16</v>
      </c>
      <c r="D559" s="44">
        <f t="shared" ref="D559:F559" si="233">D565</f>
        <v>10291.95808</v>
      </c>
      <c r="E559" s="44">
        <f t="shared" si="233"/>
        <v>10291.95808</v>
      </c>
      <c r="F559" s="44">
        <f t="shared" si="233"/>
        <v>8425.2195100000008</v>
      </c>
      <c r="G559" s="192"/>
      <c r="H559" s="192"/>
      <c r="I559" s="192"/>
      <c r="J559" s="192"/>
    </row>
    <row r="560" spans="1:10">
      <c r="A560" s="221"/>
      <c r="B560" s="334"/>
      <c r="C560" s="10" t="s">
        <v>17</v>
      </c>
      <c r="D560" s="44">
        <f t="shared" ref="D560:F560" si="234">D566</f>
        <v>0</v>
      </c>
      <c r="E560" s="44">
        <f t="shared" si="234"/>
        <v>0</v>
      </c>
      <c r="F560" s="44">
        <f t="shared" si="234"/>
        <v>0</v>
      </c>
      <c r="G560" s="192"/>
      <c r="H560" s="192"/>
      <c r="I560" s="192"/>
      <c r="J560" s="192"/>
    </row>
    <row r="561" spans="1:10">
      <c r="A561" s="221"/>
      <c r="B561" s="334"/>
      <c r="C561" s="10" t="s">
        <v>18</v>
      </c>
      <c r="D561" s="44">
        <f t="shared" ref="D561:F561" si="235">D567</f>
        <v>0</v>
      </c>
      <c r="E561" s="44">
        <f t="shared" si="235"/>
        <v>0</v>
      </c>
      <c r="F561" s="44">
        <f t="shared" si="235"/>
        <v>0</v>
      </c>
      <c r="G561" s="192"/>
      <c r="H561" s="192"/>
      <c r="I561" s="192"/>
      <c r="J561" s="192"/>
    </row>
    <row r="562" spans="1:10">
      <c r="A562" s="221"/>
      <c r="B562" s="334"/>
      <c r="C562" s="10" t="s">
        <v>19</v>
      </c>
      <c r="D562" s="44">
        <f t="shared" ref="D562:F562" si="236">D568</f>
        <v>0</v>
      </c>
      <c r="E562" s="44">
        <f t="shared" si="236"/>
        <v>0</v>
      </c>
      <c r="F562" s="44">
        <f t="shared" si="236"/>
        <v>0</v>
      </c>
      <c r="G562" s="193"/>
      <c r="H562" s="193"/>
      <c r="I562" s="193"/>
      <c r="J562" s="193"/>
    </row>
    <row r="563" spans="1:10">
      <c r="A563" s="182" t="s">
        <v>201</v>
      </c>
      <c r="B563" s="181" t="s">
        <v>202</v>
      </c>
      <c r="C563" s="11" t="s">
        <v>14</v>
      </c>
      <c r="D563" s="36">
        <f>SUM(D558:D562)</f>
        <v>10291.95808</v>
      </c>
      <c r="E563" s="36">
        <f>SUM(E558:E562)</f>
        <v>10291.95808</v>
      </c>
      <c r="F563" s="36">
        <f>SUM(F558:F562)</f>
        <v>8425.2195100000008</v>
      </c>
      <c r="G563" s="194"/>
      <c r="H563" s="194"/>
      <c r="I563" s="194"/>
      <c r="J563" s="194"/>
    </row>
    <row r="564" spans="1:10">
      <c r="A564" s="183"/>
      <c r="B564" s="181"/>
      <c r="C564" s="11" t="s">
        <v>15</v>
      </c>
      <c r="D564" s="36">
        <v>0</v>
      </c>
      <c r="E564" s="36">
        <v>0</v>
      </c>
      <c r="F564" s="36">
        <v>0</v>
      </c>
      <c r="G564" s="192"/>
      <c r="H564" s="192"/>
      <c r="I564" s="192"/>
      <c r="J564" s="192"/>
    </row>
    <row r="565" spans="1:10">
      <c r="A565" s="183"/>
      <c r="B565" s="181"/>
      <c r="C565" s="11" t="s">
        <v>16</v>
      </c>
      <c r="D565" s="41">
        <v>10291.95808</v>
      </c>
      <c r="E565" s="41">
        <v>10291.95808</v>
      </c>
      <c r="F565" s="41">
        <v>8425.2195100000008</v>
      </c>
      <c r="G565" s="192"/>
      <c r="H565" s="192"/>
      <c r="I565" s="192"/>
      <c r="J565" s="192"/>
    </row>
    <row r="566" spans="1:10">
      <c r="A566" s="183"/>
      <c r="B566" s="181"/>
      <c r="C566" s="11" t="s">
        <v>17</v>
      </c>
      <c r="D566" s="36">
        <v>0</v>
      </c>
      <c r="E566" s="36">
        <v>0</v>
      </c>
      <c r="F566" s="36">
        <v>0</v>
      </c>
      <c r="G566" s="192"/>
      <c r="H566" s="192"/>
      <c r="I566" s="192"/>
      <c r="J566" s="192"/>
    </row>
    <row r="567" spans="1:10">
      <c r="A567" s="183"/>
      <c r="B567" s="181"/>
      <c r="C567" s="11" t="s">
        <v>18</v>
      </c>
      <c r="D567" s="36">
        <v>0</v>
      </c>
      <c r="E567" s="36">
        <v>0</v>
      </c>
      <c r="F567" s="36">
        <v>0</v>
      </c>
      <c r="G567" s="192"/>
      <c r="H567" s="192"/>
      <c r="I567" s="192"/>
      <c r="J567" s="192"/>
    </row>
    <row r="568" spans="1:10">
      <c r="A568" s="184"/>
      <c r="B568" s="181"/>
      <c r="C568" s="11" t="s">
        <v>19</v>
      </c>
      <c r="D568" s="36">
        <v>0</v>
      </c>
      <c r="E568" s="36">
        <v>0</v>
      </c>
      <c r="F568" s="36">
        <v>0</v>
      </c>
      <c r="G568" s="193"/>
      <c r="H568" s="193"/>
      <c r="I568" s="193"/>
      <c r="J568" s="193"/>
    </row>
    <row r="569" spans="1:10">
      <c r="A569" s="246"/>
      <c r="B569" s="329" t="s">
        <v>203</v>
      </c>
      <c r="C569" s="14" t="s">
        <v>14</v>
      </c>
      <c r="D569" s="45">
        <f>SUM(D570:D574)</f>
        <v>3363.6502300000002</v>
      </c>
      <c r="E569" s="45">
        <f t="shared" ref="E569:F569" si="237">SUM(E570:E574)</f>
        <v>921.72132999999997</v>
      </c>
      <c r="F569" s="45">
        <f t="shared" si="237"/>
        <v>921.72132999999997</v>
      </c>
      <c r="G569" s="194"/>
      <c r="H569" s="194"/>
      <c r="I569" s="194"/>
      <c r="J569" s="194"/>
    </row>
    <row r="570" spans="1:10">
      <c r="A570" s="246"/>
      <c r="B570" s="329"/>
      <c r="C570" s="14" t="s">
        <v>15</v>
      </c>
      <c r="D570" s="45">
        <f>D576+D582</f>
        <v>1610</v>
      </c>
      <c r="E570" s="45">
        <f t="shared" ref="E570:F570" si="238">E576+E582</f>
        <v>72.25</v>
      </c>
      <c r="F570" s="45">
        <f t="shared" si="238"/>
        <v>72.25</v>
      </c>
      <c r="G570" s="192"/>
      <c r="H570" s="192"/>
      <c r="I570" s="192"/>
      <c r="J570" s="192"/>
    </row>
    <row r="571" spans="1:10">
      <c r="A571" s="246"/>
      <c r="B571" s="329"/>
      <c r="C571" s="14" t="s">
        <v>16</v>
      </c>
      <c r="D571" s="45">
        <f t="shared" ref="D571:F571" si="239">D577+D583</f>
        <v>1753.6502300000002</v>
      </c>
      <c r="E571" s="45">
        <f t="shared" si="239"/>
        <v>849.47132999999997</v>
      </c>
      <c r="F571" s="45">
        <f t="shared" si="239"/>
        <v>849.47132999999997</v>
      </c>
      <c r="G571" s="192"/>
      <c r="H571" s="192"/>
      <c r="I571" s="192"/>
      <c r="J571" s="192"/>
    </row>
    <row r="572" spans="1:10">
      <c r="A572" s="246"/>
      <c r="B572" s="329"/>
      <c r="C572" s="14" t="s">
        <v>17</v>
      </c>
      <c r="D572" s="45">
        <f t="shared" ref="D572:F572" si="240">D578+D584</f>
        <v>0</v>
      </c>
      <c r="E572" s="45">
        <f t="shared" si="240"/>
        <v>0</v>
      </c>
      <c r="F572" s="45">
        <f t="shared" si="240"/>
        <v>0</v>
      </c>
      <c r="G572" s="192"/>
      <c r="H572" s="192"/>
      <c r="I572" s="192"/>
      <c r="J572" s="192"/>
    </row>
    <row r="573" spans="1:10">
      <c r="A573" s="246"/>
      <c r="B573" s="329"/>
      <c r="C573" s="14" t="s">
        <v>18</v>
      </c>
      <c r="D573" s="45">
        <f t="shared" ref="D573:F573" si="241">D579+D585</f>
        <v>0</v>
      </c>
      <c r="E573" s="45">
        <f t="shared" si="241"/>
        <v>0</v>
      </c>
      <c r="F573" s="45">
        <f t="shared" si="241"/>
        <v>0</v>
      </c>
      <c r="G573" s="192"/>
      <c r="H573" s="192"/>
      <c r="I573" s="192"/>
      <c r="J573" s="192"/>
    </row>
    <row r="574" spans="1:10" ht="24">
      <c r="A574" s="246"/>
      <c r="B574" s="329"/>
      <c r="C574" s="14" t="s">
        <v>19</v>
      </c>
      <c r="D574" s="45">
        <f t="shared" ref="D574:F574" si="242">D580+D586</f>
        <v>0</v>
      </c>
      <c r="E574" s="45">
        <f t="shared" si="242"/>
        <v>0</v>
      </c>
      <c r="F574" s="45">
        <f t="shared" si="242"/>
        <v>0</v>
      </c>
      <c r="G574" s="193"/>
      <c r="H574" s="193"/>
      <c r="I574" s="193"/>
      <c r="J574" s="193"/>
    </row>
    <row r="575" spans="1:10">
      <c r="A575" s="221" t="s">
        <v>204</v>
      </c>
      <c r="B575" s="334" t="s">
        <v>205</v>
      </c>
      <c r="C575" s="10" t="s">
        <v>14</v>
      </c>
      <c r="D575" s="44">
        <f>SUM(D576:D580)</f>
        <v>1909.4713300000001</v>
      </c>
      <c r="E575" s="44">
        <f t="shared" ref="E575:F575" si="243">SUM(E576:E580)</f>
        <v>271.72132999999997</v>
      </c>
      <c r="F575" s="44">
        <f t="shared" si="243"/>
        <v>271.72132999999997</v>
      </c>
      <c r="G575" s="194"/>
      <c r="H575" s="194"/>
      <c r="I575" s="194"/>
      <c r="J575" s="194"/>
    </row>
    <row r="576" spans="1:10">
      <c r="A576" s="221"/>
      <c r="B576" s="334"/>
      <c r="C576" s="10" t="s">
        <v>15</v>
      </c>
      <c r="D576" s="43">
        <v>1610</v>
      </c>
      <c r="E576" s="43">
        <v>72.25</v>
      </c>
      <c r="F576" s="43">
        <v>72.25</v>
      </c>
      <c r="G576" s="192"/>
      <c r="H576" s="192"/>
      <c r="I576" s="192"/>
      <c r="J576" s="192"/>
    </row>
    <row r="577" spans="1:10">
      <c r="A577" s="221"/>
      <c r="B577" s="334"/>
      <c r="C577" s="10" t="s">
        <v>16</v>
      </c>
      <c r="D577" s="43">
        <v>299.47133000000002</v>
      </c>
      <c r="E577" s="43">
        <v>199.47132999999999</v>
      </c>
      <c r="F577" s="43">
        <v>199.47132999999999</v>
      </c>
      <c r="G577" s="192"/>
      <c r="H577" s="192"/>
      <c r="I577" s="192"/>
      <c r="J577" s="192"/>
    </row>
    <row r="578" spans="1:10">
      <c r="A578" s="221"/>
      <c r="B578" s="334"/>
      <c r="C578" s="10" t="s">
        <v>17</v>
      </c>
      <c r="D578" s="43">
        <v>0</v>
      </c>
      <c r="E578" s="43">
        <v>0</v>
      </c>
      <c r="F578" s="43">
        <v>0</v>
      </c>
      <c r="G578" s="192"/>
      <c r="H578" s="192"/>
      <c r="I578" s="192"/>
      <c r="J578" s="192"/>
    </row>
    <row r="579" spans="1:10">
      <c r="A579" s="221"/>
      <c r="B579" s="334"/>
      <c r="C579" s="10" t="s">
        <v>18</v>
      </c>
      <c r="D579" s="43">
        <v>0</v>
      </c>
      <c r="E579" s="43">
        <v>0</v>
      </c>
      <c r="F579" s="43">
        <v>0</v>
      </c>
      <c r="G579" s="192"/>
      <c r="H579" s="192"/>
      <c r="I579" s="192"/>
      <c r="J579" s="192"/>
    </row>
    <row r="580" spans="1:10">
      <c r="A580" s="221"/>
      <c r="B580" s="334"/>
      <c r="C580" s="10" t="s">
        <v>19</v>
      </c>
      <c r="D580" s="43">
        <v>0</v>
      </c>
      <c r="E580" s="43">
        <v>0</v>
      </c>
      <c r="F580" s="43">
        <v>0</v>
      </c>
      <c r="G580" s="193"/>
      <c r="H580" s="193"/>
      <c r="I580" s="193"/>
      <c r="J580" s="193"/>
    </row>
    <row r="581" spans="1:10">
      <c r="A581" s="221" t="s">
        <v>206</v>
      </c>
      <c r="B581" s="306" t="s">
        <v>207</v>
      </c>
      <c r="C581" s="10" t="s">
        <v>14</v>
      </c>
      <c r="D581" s="44">
        <f>SUM(D582:D586)</f>
        <v>1454.1789000000001</v>
      </c>
      <c r="E581" s="44">
        <f t="shared" ref="E581:F581" si="244">SUM(E582:E586)</f>
        <v>650</v>
      </c>
      <c r="F581" s="44">
        <f t="shared" si="244"/>
        <v>650</v>
      </c>
      <c r="G581" s="194"/>
      <c r="H581" s="194"/>
      <c r="I581" s="194"/>
      <c r="J581" s="194"/>
    </row>
    <row r="582" spans="1:10">
      <c r="A582" s="221"/>
      <c r="B582" s="306"/>
      <c r="C582" s="10" t="s">
        <v>15</v>
      </c>
      <c r="D582" s="43">
        <v>0</v>
      </c>
      <c r="E582" s="43">
        <v>0</v>
      </c>
      <c r="F582" s="43">
        <v>0</v>
      </c>
      <c r="G582" s="192"/>
      <c r="H582" s="192"/>
      <c r="I582" s="192"/>
      <c r="J582" s="192"/>
    </row>
    <row r="583" spans="1:10">
      <c r="A583" s="221"/>
      <c r="B583" s="306"/>
      <c r="C583" s="10" t="s">
        <v>16</v>
      </c>
      <c r="D583" s="43">
        <v>1454.1789000000001</v>
      </c>
      <c r="E583" s="43">
        <v>650</v>
      </c>
      <c r="F583" s="43">
        <v>650</v>
      </c>
      <c r="G583" s="192"/>
      <c r="H583" s="192"/>
      <c r="I583" s="192"/>
      <c r="J583" s="192"/>
    </row>
    <row r="584" spans="1:10">
      <c r="A584" s="221"/>
      <c r="B584" s="306"/>
      <c r="C584" s="10" t="s">
        <v>17</v>
      </c>
      <c r="D584" s="43">
        <v>0</v>
      </c>
      <c r="E584" s="43">
        <v>0</v>
      </c>
      <c r="F584" s="43">
        <v>0</v>
      </c>
      <c r="G584" s="192"/>
      <c r="H584" s="192"/>
      <c r="I584" s="192"/>
      <c r="J584" s="192"/>
    </row>
    <row r="585" spans="1:10">
      <c r="A585" s="221"/>
      <c r="B585" s="306"/>
      <c r="C585" s="10" t="s">
        <v>18</v>
      </c>
      <c r="D585" s="43">
        <v>0</v>
      </c>
      <c r="E585" s="43">
        <v>0</v>
      </c>
      <c r="F585" s="43">
        <v>0</v>
      </c>
      <c r="G585" s="192"/>
      <c r="H585" s="192"/>
      <c r="I585" s="192"/>
      <c r="J585" s="192"/>
    </row>
    <row r="586" spans="1:10">
      <c r="A586" s="221"/>
      <c r="B586" s="306"/>
      <c r="C586" s="10" t="s">
        <v>19</v>
      </c>
      <c r="D586" s="43">
        <v>0</v>
      </c>
      <c r="E586" s="43">
        <v>0</v>
      </c>
      <c r="F586" s="43">
        <v>0</v>
      </c>
      <c r="G586" s="193"/>
      <c r="H586" s="193"/>
      <c r="I586" s="193"/>
      <c r="J586" s="193"/>
    </row>
    <row r="587" spans="1:10" ht="38.25" customHeight="1">
      <c r="A587" s="175"/>
      <c r="B587" s="243" t="s">
        <v>208</v>
      </c>
      <c r="C587" s="244"/>
      <c r="D587" s="244"/>
      <c r="E587" s="244"/>
      <c r="F587" s="245"/>
      <c r="G587" s="133" t="s">
        <v>28</v>
      </c>
      <c r="H587" s="133" t="s">
        <v>31</v>
      </c>
      <c r="I587" s="119"/>
      <c r="J587" s="52" t="s">
        <v>817</v>
      </c>
    </row>
    <row r="588" spans="1:10">
      <c r="A588" s="246"/>
      <c r="B588" s="329" t="s">
        <v>209</v>
      </c>
      <c r="C588" s="14" t="s">
        <v>14</v>
      </c>
      <c r="D588" s="45">
        <f>SUM(D589:D593)</f>
        <v>18965.001939999998</v>
      </c>
      <c r="E588" s="45">
        <f t="shared" ref="E588:F588" si="245">SUM(E589:E593)</f>
        <v>18965.001939999998</v>
      </c>
      <c r="F588" s="45">
        <f t="shared" si="245"/>
        <v>18965.001939999998</v>
      </c>
      <c r="G588" s="194"/>
      <c r="H588" s="194"/>
      <c r="I588" s="194"/>
      <c r="J588" s="194"/>
    </row>
    <row r="589" spans="1:10">
      <c r="A589" s="246"/>
      <c r="B589" s="329"/>
      <c r="C589" s="14" t="s">
        <v>15</v>
      </c>
      <c r="D589" s="45">
        <f>D595</f>
        <v>0</v>
      </c>
      <c r="E589" s="45">
        <f t="shared" ref="E589:F589" si="246">E595</f>
        <v>0</v>
      </c>
      <c r="F589" s="45">
        <f t="shared" si="246"/>
        <v>0</v>
      </c>
      <c r="G589" s="192"/>
      <c r="H589" s="192"/>
      <c r="I589" s="192"/>
      <c r="J589" s="192"/>
    </row>
    <row r="590" spans="1:10">
      <c r="A590" s="246"/>
      <c r="B590" s="329"/>
      <c r="C590" s="14" t="s">
        <v>16</v>
      </c>
      <c r="D590" s="45">
        <f t="shared" ref="D590:F590" si="247">D596</f>
        <v>18965.001939999998</v>
      </c>
      <c r="E590" s="45">
        <f t="shared" si="247"/>
        <v>18965.001939999998</v>
      </c>
      <c r="F590" s="45">
        <f t="shared" si="247"/>
        <v>18965.001939999998</v>
      </c>
      <c r="G590" s="192"/>
      <c r="H590" s="192"/>
      <c r="I590" s="192"/>
      <c r="J590" s="192"/>
    </row>
    <row r="591" spans="1:10">
      <c r="A591" s="246"/>
      <c r="B591" s="329"/>
      <c r="C591" s="14" t="s">
        <v>17</v>
      </c>
      <c r="D591" s="45">
        <f t="shared" ref="D591:F591" si="248">D597</f>
        <v>0</v>
      </c>
      <c r="E591" s="45">
        <f t="shared" si="248"/>
        <v>0</v>
      </c>
      <c r="F591" s="45">
        <f t="shared" si="248"/>
        <v>0</v>
      </c>
      <c r="G591" s="192"/>
      <c r="H591" s="192"/>
      <c r="I591" s="192"/>
      <c r="J591" s="192"/>
    </row>
    <row r="592" spans="1:10">
      <c r="A592" s="246"/>
      <c r="B592" s="329"/>
      <c r="C592" s="14" t="s">
        <v>18</v>
      </c>
      <c r="D592" s="45">
        <f t="shared" ref="D592:F592" si="249">D598</f>
        <v>0</v>
      </c>
      <c r="E592" s="45">
        <f t="shared" si="249"/>
        <v>0</v>
      </c>
      <c r="F592" s="45">
        <f t="shared" si="249"/>
        <v>0</v>
      </c>
      <c r="G592" s="192"/>
      <c r="H592" s="192"/>
      <c r="I592" s="192"/>
      <c r="J592" s="192"/>
    </row>
    <row r="593" spans="1:10" ht="24">
      <c r="A593" s="246"/>
      <c r="B593" s="329"/>
      <c r="C593" s="14" t="s">
        <v>19</v>
      </c>
      <c r="D593" s="45">
        <f t="shared" ref="D593:F593" si="250">D599</f>
        <v>0</v>
      </c>
      <c r="E593" s="45">
        <f t="shared" si="250"/>
        <v>0</v>
      </c>
      <c r="F593" s="45">
        <f t="shared" si="250"/>
        <v>0</v>
      </c>
      <c r="G593" s="193"/>
      <c r="H593" s="193"/>
      <c r="I593" s="193"/>
      <c r="J593" s="193"/>
    </row>
    <row r="594" spans="1:10">
      <c r="A594" s="221" t="s">
        <v>210</v>
      </c>
      <c r="B594" s="334" t="s">
        <v>211</v>
      </c>
      <c r="C594" s="10" t="s">
        <v>14</v>
      </c>
      <c r="D594" s="44">
        <f>SUM(D595:D599)</f>
        <v>18965.001939999998</v>
      </c>
      <c r="E594" s="44">
        <f t="shared" ref="E594:F594" si="251">SUM(E595:E599)</f>
        <v>18965.001939999998</v>
      </c>
      <c r="F594" s="44">
        <f t="shared" si="251"/>
        <v>18965.001939999998</v>
      </c>
      <c r="G594" s="194"/>
      <c r="H594" s="194"/>
      <c r="I594" s="194"/>
      <c r="J594" s="194"/>
    </row>
    <row r="595" spans="1:10">
      <c r="A595" s="221"/>
      <c r="B595" s="334"/>
      <c r="C595" s="10" t="s">
        <v>15</v>
      </c>
      <c r="D595" s="44">
        <f>D601</f>
        <v>0</v>
      </c>
      <c r="E595" s="44">
        <f t="shared" ref="E595:F595" si="252">E601</f>
        <v>0</v>
      </c>
      <c r="F595" s="44">
        <f t="shared" si="252"/>
        <v>0</v>
      </c>
      <c r="G595" s="192"/>
      <c r="H595" s="192"/>
      <c r="I595" s="192"/>
      <c r="J595" s="192"/>
    </row>
    <row r="596" spans="1:10">
      <c r="A596" s="221"/>
      <c r="B596" s="334"/>
      <c r="C596" s="10" t="s">
        <v>16</v>
      </c>
      <c r="D596" s="44">
        <f t="shared" ref="D596:F596" si="253">D602</f>
        <v>18965.001939999998</v>
      </c>
      <c r="E596" s="44">
        <f t="shared" si="253"/>
        <v>18965.001939999998</v>
      </c>
      <c r="F596" s="44">
        <f t="shared" si="253"/>
        <v>18965.001939999998</v>
      </c>
      <c r="G596" s="192"/>
      <c r="H596" s="192"/>
      <c r="I596" s="192"/>
      <c r="J596" s="192"/>
    </row>
    <row r="597" spans="1:10">
      <c r="A597" s="221"/>
      <c r="B597" s="334"/>
      <c r="C597" s="10" t="s">
        <v>17</v>
      </c>
      <c r="D597" s="44">
        <f t="shared" ref="D597:F597" si="254">D603</f>
        <v>0</v>
      </c>
      <c r="E597" s="44">
        <f t="shared" si="254"/>
        <v>0</v>
      </c>
      <c r="F597" s="44">
        <f t="shared" si="254"/>
        <v>0</v>
      </c>
      <c r="G597" s="192"/>
      <c r="H597" s="192"/>
      <c r="I597" s="192"/>
      <c r="J597" s="192"/>
    </row>
    <row r="598" spans="1:10">
      <c r="A598" s="221"/>
      <c r="B598" s="334"/>
      <c r="C598" s="10" t="s">
        <v>18</v>
      </c>
      <c r="D598" s="44">
        <f t="shared" ref="D598:F598" si="255">D604</f>
        <v>0</v>
      </c>
      <c r="E598" s="44">
        <f t="shared" si="255"/>
        <v>0</v>
      </c>
      <c r="F598" s="44">
        <f t="shared" si="255"/>
        <v>0</v>
      </c>
      <c r="G598" s="192"/>
      <c r="H598" s="192"/>
      <c r="I598" s="192"/>
      <c r="J598" s="192"/>
    </row>
    <row r="599" spans="1:10">
      <c r="A599" s="221"/>
      <c r="B599" s="334"/>
      <c r="C599" s="10" t="s">
        <v>19</v>
      </c>
      <c r="D599" s="44">
        <f t="shared" ref="D599:F599" si="256">D605</f>
        <v>0</v>
      </c>
      <c r="E599" s="44">
        <f t="shared" si="256"/>
        <v>0</v>
      </c>
      <c r="F599" s="44">
        <f t="shared" si="256"/>
        <v>0</v>
      </c>
      <c r="G599" s="193"/>
      <c r="H599" s="193"/>
      <c r="I599" s="193"/>
      <c r="J599" s="193"/>
    </row>
    <row r="600" spans="1:10">
      <c r="A600" s="221" t="s">
        <v>212</v>
      </c>
      <c r="B600" s="181" t="s">
        <v>213</v>
      </c>
      <c r="C600" s="11" t="s">
        <v>14</v>
      </c>
      <c r="D600" s="36">
        <f>SUM(D601:D605)</f>
        <v>18965.001939999998</v>
      </c>
      <c r="E600" s="36">
        <f t="shared" ref="E600:F600" si="257">SUM(E601:E605)</f>
        <v>18965.001939999998</v>
      </c>
      <c r="F600" s="36">
        <f t="shared" si="257"/>
        <v>18965.001939999998</v>
      </c>
      <c r="G600" s="194"/>
      <c r="H600" s="194"/>
      <c r="I600" s="194"/>
      <c r="J600" s="194"/>
    </row>
    <row r="601" spans="1:10">
      <c r="A601" s="221"/>
      <c r="B601" s="181"/>
      <c r="C601" s="11" t="s">
        <v>15</v>
      </c>
      <c r="D601" s="36">
        <v>0</v>
      </c>
      <c r="E601" s="36">
        <v>0</v>
      </c>
      <c r="F601" s="36">
        <v>0</v>
      </c>
      <c r="G601" s="192"/>
      <c r="H601" s="192"/>
      <c r="I601" s="192"/>
      <c r="J601" s="192"/>
    </row>
    <row r="602" spans="1:10">
      <c r="A602" s="221"/>
      <c r="B602" s="181"/>
      <c r="C602" s="11" t="s">
        <v>16</v>
      </c>
      <c r="D602" s="34">
        <v>18965.001939999998</v>
      </c>
      <c r="E602" s="34">
        <v>18965.001939999998</v>
      </c>
      <c r="F602" s="34">
        <v>18965.001939999998</v>
      </c>
      <c r="G602" s="192"/>
      <c r="H602" s="192"/>
      <c r="I602" s="192"/>
      <c r="J602" s="192"/>
    </row>
    <row r="603" spans="1:10">
      <c r="A603" s="221"/>
      <c r="B603" s="181"/>
      <c r="C603" s="11" t="s">
        <v>17</v>
      </c>
      <c r="D603" s="36">
        <v>0</v>
      </c>
      <c r="E603" s="36">
        <v>0</v>
      </c>
      <c r="F603" s="36">
        <v>0</v>
      </c>
      <c r="G603" s="192"/>
      <c r="H603" s="192"/>
      <c r="I603" s="192"/>
      <c r="J603" s="192"/>
    </row>
    <row r="604" spans="1:10">
      <c r="A604" s="221"/>
      <c r="B604" s="181"/>
      <c r="C604" s="11" t="s">
        <v>18</v>
      </c>
      <c r="D604" s="36">
        <v>0</v>
      </c>
      <c r="E604" s="36">
        <v>0</v>
      </c>
      <c r="F604" s="36">
        <v>0</v>
      </c>
      <c r="G604" s="192"/>
      <c r="H604" s="192"/>
      <c r="I604" s="192"/>
      <c r="J604" s="192"/>
    </row>
    <row r="605" spans="1:10">
      <c r="A605" s="221"/>
      <c r="B605" s="181"/>
      <c r="C605" s="11" t="s">
        <v>19</v>
      </c>
      <c r="D605" s="36">
        <v>0</v>
      </c>
      <c r="E605" s="36">
        <v>0</v>
      </c>
      <c r="F605" s="36">
        <v>0</v>
      </c>
      <c r="G605" s="193"/>
      <c r="H605" s="193"/>
      <c r="I605" s="193"/>
      <c r="J605" s="193"/>
    </row>
    <row r="606" spans="1:10">
      <c r="A606" s="246"/>
      <c r="B606" s="329" t="s">
        <v>214</v>
      </c>
      <c r="C606" s="14" t="s">
        <v>14</v>
      </c>
      <c r="D606" s="45">
        <f>SUM(D607:D611)</f>
        <v>11407.87299</v>
      </c>
      <c r="E606" s="45">
        <f t="shared" ref="E606:F606" si="258">SUM(E607:E611)</f>
        <v>10958.44418</v>
      </c>
      <c r="F606" s="45">
        <f t="shared" si="258"/>
        <v>10958.444079999999</v>
      </c>
      <c r="G606" s="194"/>
      <c r="H606" s="194"/>
      <c r="I606" s="194"/>
      <c r="J606" s="194"/>
    </row>
    <row r="607" spans="1:10">
      <c r="A607" s="246"/>
      <c r="B607" s="329"/>
      <c r="C607" s="14" t="s">
        <v>15</v>
      </c>
      <c r="D607" s="45">
        <f>D613</f>
        <v>0</v>
      </c>
      <c r="E607" s="45">
        <f t="shared" ref="E607:F607" si="259">E613</f>
        <v>0</v>
      </c>
      <c r="F607" s="45">
        <f t="shared" si="259"/>
        <v>0</v>
      </c>
      <c r="G607" s="192"/>
      <c r="H607" s="192"/>
      <c r="I607" s="192"/>
      <c r="J607" s="192"/>
    </row>
    <row r="608" spans="1:10">
      <c r="A608" s="246"/>
      <c r="B608" s="329"/>
      <c r="C608" s="14" t="s">
        <v>16</v>
      </c>
      <c r="D608" s="45">
        <f t="shared" ref="D608:F608" si="260">D614</f>
        <v>11407.87299</v>
      </c>
      <c r="E608" s="45">
        <f t="shared" si="260"/>
        <v>10958.44418</v>
      </c>
      <c r="F608" s="45">
        <f t="shared" si="260"/>
        <v>10958.444079999999</v>
      </c>
      <c r="G608" s="192"/>
      <c r="H608" s="192"/>
      <c r="I608" s="192"/>
      <c r="J608" s="192"/>
    </row>
    <row r="609" spans="1:10">
      <c r="A609" s="246"/>
      <c r="B609" s="329"/>
      <c r="C609" s="14" t="s">
        <v>17</v>
      </c>
      <c r="D609" s="45">
        <f t="shared" ref="D609:F609" si="261">D615</f>
        <v>0</v>
      </c>
      <c r="E609" s="45">
        <f t="shared" si="261"/>
        <v>0</v>
      </c>
      <c r="F609" s="45">
        <f t="shared" si="261"/>
        <v>0</v>
      </c>
      <c r="G609" s="192"/>
      <c r="H609" s="192"/>
      <c r="I609" s="192"/>
      <c r="J609" s="192"/>
    </row>
    <row r="610" spans="1:10">
      <c r="A610" s="246"/>
      <c r="B610" s="329"/>
      <c r="C610" s="14" t="s">
        <v>18</v>
      </c>
      <c r="D610" s="45">
        <f t="shared" ref="D610:F610" si="262">D616</f>
        <v>0</v>
      </c>
      <c r="E610" s="45">
        <f t="shared" si="262"/>
        <v>0</v>
      </c>
      <c r="F610" s="45">
        <f t="shared" si="262"/>
        <v>0</v>
      </c>
      <c r="G610" s="192"/>
      <c r="H610" s="192"/>
      <c r="I610" s="192"/>
      <c r="J610" s="192"/>
    </row>
    <row r="611" spans="1:10" ht="24">
      <c r="A611" s="246"/>
      <c r="B611" s="329"/>
      <c r="C611" s="14" t="s">
        <v>19</v>
      </c>
      <c r="D611" s="45">
        <f t="shared" ref="D611:F611" si="263">D617</f>
        <v>0</v>
      </c>
      <c r="E611" s="45">
        <f t="shared" si="263"/>
        <v>0</v>
      </c>
      <c r="F611" s="45">
        <f t="shared" si="263"/>
        <v>0</v>
      </c>
      <c r="G611" s="193"/>
      <c r="H611" s="193"/>
      <c r="I611" s="193"/>
      <c r="J611" s="193"/>
    </row>
    <row r="612" spans="1:10">
      <c r="A612" s="221" t="s">
        <v>215</v>
      </c>
      <c r="B612" s="334" t="s">
        <v>216</v>
      </c>
      <c r="C612" s="10" t="s">
        <v>14</v>
      </c>
      <c r="D612" s="44">
        <f>SUM(D613:D617)</f>
        <v>11407.87299</v>
      </c>
      <c r="E612" s="44">
        <f t="shared" ref="E612:F612" si="264">SUM(E613:E617)</f>
        <v>10958.44418</v>
      </c>
      <c r="F612" s="44">
        <f t="shared" si="264"/>
        <v>10958.444079999999</v>
      </c>
      <c r="G612" s="194"/>
      <c r="H612" s="194"/>
      <c r="I612" s="194"/>
      <c r="J612" s="194"/>
    </row>
    <row r="613" spans="1:10">
      <c r="A613" s="221"/>
      <c r="B613" s="334"/>
      <c r="C613" s="10" t="s">
        <v>15</v>
      </c>
      <c r="D613" s="44">
        <v>0</v>
      </c>
      <c r="E613" s="44">
        <v>0</v>
      </c>
      <c r="F613" s="44">
        <v>0</v>
      </c>
      <c r="G613" s="192"/>
      <c r="H613" s="192"/>
      <c r="I613" s="192"/>
      <c r="J613" s="192"/>
    </row>
    <row r="614" spans="1:10">
      <c r="A614" s="221"/>
      <c r="B614" s="334"/>
      <c r="C614" s="10" t="s">
        <v>16</v>
      </c>
      <c r="D614" s="92">
        <v>11407.87299</v>
      </c>
      <c r="E614" s="92">
        <v>10958.44418</v>
      </c>
      <c r="F614" s="92">
        <v>10958.444079999999</v>
      </c>
      <c r="G614" s="192"/>
      <c r="H614" s="192"/>
      <c r="I614" s="192"/>
      <c r="J614" s="192"/>
    </row>
    <row r="615" spans="1:10">
      <c r="A615" s="221"/>
      <c r="B615" s="334"/>
      <c r="C615" s="10" t="s">
        <v>17</v>
      </c>
      <c r="D615" s="44">
        <v>0</v>
      </c>
      <c r="E615" s="44">
        <v>0</v>
      </c>
      <c r="F615" s="44">
        <v>0</v>
      </c>
      <c r="G615" s="192"/>
      <c r="H615" s="192"/>
      <c r="I615" s="192"/>
      <c r="J615" s="192"/>
    </row>
    <row r="616" spans="1:10">
      <c r="A616" s="221"/>
      <c r="B616" s="334"/>
      <c r="C616" s="10" t="s">
        <v>18</v>
      </c>
      <c r="D616" s="44">
        <v>0</v>
      </c>
      <c r="E616" s="44">
        <v>0</v>
      </c>
      <c r="F616" s="44">
        <v>0</v>
      </c>
      <c r="G616" s="192"/>
      <c r="H616" s="192"/>
      <c r="I616" s="192"/>
      <c r="J616" s="192"/>
    </row>
    <row r="617" spans="1:10">
      <c r="A617" s="221"/>
      <c r="B617" s="334"/>
      <c r="C617" s="10" t="s">
        <v>19</v>
      </c>
      <c r="D617" s="44">
        <v>0</v>
      </c>
      <c r="E617" s="44">
        <v>0</v>
      </c>
      <c r="F617" s="44">
        <v>0</v>
      </c>
      <c r="G617" s="193"/>
      <c r="H617" s="193"/>
      <c r="I617" s="193"/>
      <c r="J617" s="193"/>
    </row>
    <row r="618" spans="1:10">
      <c r="A618" s="221"/>
      <c r="B618" s="329" t="s">
        <v>217</v>
      </c>
      <c r="C618" s="14" t="s">
        <v>14</v>
      </c>
      <c r="D618" s="45">
        <f>SUM(D619:D623)</f>
        <v>33002.921000000002</v>
      </c>
      <c r="E618" s="45">
        <f t="shared" ref="E618:F618" si="265">SUM(E619:E623)</f>
        <v>32969.784039999999</v>
      </c>
      <c r="F618" s="45">
        <f t="shared" si="265"/>
        <v>32969.784039999999</v>
      </c>
      <c r="G618" s="194"/>
      <c r="H618" s="194"/>
      <c r="I618" s="194"/>
      <c r="J618" s="194"/>
    </row>
    <row r="619" spans="1:10">
      <c r="A619" s="221"/>
      <c r="B619" s="329"/>
      <c r="C619" s="14" t="s">
        <v>15</v>
      </c>
      <c r="D619" s="45">
        <f>D625</f>
        <v>0</v>
      </c>
      <c r="E619" s="45">
        <f t="shared" ref="E619:F619" si="266">E625</f>
        <v>0</v>
      </c>
      <c r="F619" s="45">
        <f t="shared" si="266"/>
        <v>0</v>
      </c>
      <c r="G619" s="192"/>
      <c r="H619" s="192"/>
      <c r="I619" s="192"/>
      <c r="J619" s="192"/>
    </row>
    <row r="620" spans="1:10">
      <c r="A620" s="221"/>
      <c r="B620" s="329"/>
      <c r="C620" s="14" t="s">
        <v>16</v>
      </c>
      <c r="D620" s="45">
        <f t="shared" ref="D620:F620" si="267">D626</f>
        <v>33002.921000000002</v>
      </c>
      <c r="E620" s="45">
        <f t="shared" si="267"/>
        <v>32969.784039999999</v>
      </c>
      <c r="F620" s="45">
        <f t="shared" si="267"/>
        <v>32969.784039999999</v>
      </c>
      <c r="G620" s="192"/>
      <c r="H620" s="192"/>
      <c r="I620" s="192"/>
      <c r="J620" s="192"/>
    </row>
    <row r="621" spans="1:10">
      <c r="A621" s="221"/>
      <c r="B621" s="329"/>
      <c r="C621" s="14" t="s">
        <v>17</v>
      </c>
      <c r="D621" s="45">
        <f t="shared" ref="D621:F621" si="268">D627</f>
        <v>0</v>
      </c>
      <c r="E621" s="45">
        <f t="shared" si="268"/>
        <v>0</v>
      </c>
      <c r="F621" s="45">
        <f t="shared" si="268"/>
        <v>0</v>
      </c>
      <c r="G621" s="192"/>
      <c r="H621" s="192"/>
      <c r="I621" s="192"/>
      <c r="J621" s="192"/>
    </row>
    <row r="622" spans="1:10">
      <c r="A622" s="221"/>
      <c r="B622" s="329"/>
      <c r="C622" s="14" t="s">
        <v>18</v>
      </c>
      <c r="D622" s="45">
        <f t="shared" ref="D622:F622" si="269">D628</f>
        <v>0</v>
      </c>
      <c r="E622" s="45">
        <f t="shared" si="269"/>
        <v>0</v>
      </c>
      <c r="F622" s="45">
        <f t="shared" si="269"/>
        <v>0</v>
      </c>
      <c r="G622" s="192"/>
      <c r="H622" s="192"/>
      <c r="I622" s="192"/>
      <c r="J622" s="192"/>
    </row>
    <row r="623" spans="1:10" ht="24">
      <c r="A623" s="221"/>
      <c r="B623" s="329"/>
      <c r="C623" s="14" t="s">
        <v>19</v>
      </c>
      <c r="D623" s="45">
        <f t="shared" ref="D623:F623" si="270">D629</f>
        <v>0</v>
      </c>
      <c r="E623" s="45">
        <f t="shared" si="270"/>
        <v>0</v>
      </c>
      <c r="F623" s="45">
        <f t="shared" si="270"/>
        <v>0</v>
      </c>
      <c r="G623" s="193"/>
      <c r="H623" s="193"/>
      <c r="I623" s="193"/>
      <c r="J623" s="193"/>
    </row>
    <row r="624" spans="1:10">
      <c r="A624" s="221" t="s">
        <v>218</v>
      </c>
      <c r="B624" s="334" t="s">
        <v>219</v>
      </c>
      <c r="C624" s="10" t="s">
        <v>14</v>
      </c>
      <c r="D624" s="44">
        <f>SUM(D625:D629)</f>
        <v>33002.921000000002</v>
      </c>
      <c r="E624" s="44">
        <f t="shared" ref="E624:F624" si="271">SUM(E625:E629)</f>
        <v>32969.784039999999</v>
      </c>
      <c r="F624" s="44">
        <f t="shared" si="271"/>
        <v>32969.784039999999</v>
      </c>
      <c r="G624" s="194"/>
      <c r="H624" s="194"/>
      <c r="I624" s="194"/>
      <c r="J624" s="194"/>
    </row>
    <row r="625" spans="1:10">
      <c r="A625" s="221"/>
      <c r="B625" s="334"/>
      <c r="C625" s="10" t="s">
        <v>15</v>
      </c>
      <c r="D625" s="44">
        <v>0</v>
      </c>
      <c r="E625" s="44">
        <v>0</v>
      </c>
      <c r="F625" s="44">
        <v>0</v>
      </c>
      <c r="G625" s="192"/>
      <c r="H625" s="192"/>
      <c r="I625" s="192"/>
      <c r="J625" s="192"/>
    </row>
    <row r="626" spans="1:10">
      <c r="A626" s="221"/>
      <c r="B626" s="334"/>
      <c r="C626" s="10" t="s">
        <v>16</v>
      </c>
      <c r="D626" s="43">
        <v>33002.921000000002</v>
      </c>
      <c r="E626" s="43">
        <v>32969.784039999999</v>
      </c>
      <c r="F626" s="43">
        <v>32969.784039999999</v>
      </c>
      <c r="G626" s="192"/>
      <c r="H626" s="192"/>
      <c r="I626" s="192"/>
      <c r="J626" s="192"/>
    </row>
    <row r="627" spans="1:10">
      <c r="A627" s="221"/>
      <c r="B627" s="334"/>
      <c r="C627" s="10" t="s">
        <v>17</v>
      </c>
      <c r="D627" s="44">
        <v>0</v>
      </c>
      <c r="E627" s="44">
        <v>0</v>
      </c>
      <c r="F627" s="44">
        <v>0</v>
      </c>
      <c r="G627" s="192"/>
      <c r="H627" s="192"/>
      <c r="I627" s="192"/>
      <c r="J627" s="192"/>
    </row>
    <row r="628" spans="1:10">
      <c r="A628" s="221"/>
      <c r="B628" s="334"/>
      <c r="C628" s="10" t="s">
        <v>18</v>
      </c>
      <c r="D628" s="44">
        <v>0</v>
      </c>
      <c r="E628" s="44">
        <v>0</v>
      </c>
      <c r="F628" s="44">
        <v>0</v>
      </c>
      <c r="G628" s="192"/>
      <c r="H628" s="192"/>
      <c r="I628" s="192"/>
      <c r="J628" s="192"/>
    </row>
    <row r="629" spans="1:10">
      <c r="A629" s="221"/>
      <c r="B629" s="334"/>
      <c r="C629" s="10" t="s">
        <v>19</v>
      </c>
      <c r="D629" s="44">
        <v>0</v>
      </c>
      <c r="E629" s="44">
        <v>0</v>
      </c>
      <c r="F629" s="44">
        <v>0</v>
      </c>
      <c r="G629" s="193"/>
      <c r="H629" s="193"/>
      <c r="I629" s="193"/>
      <c r="J629" s="193"/>
    </row>
    <row r="630" spans="1:10" ht="62.25" customHeight="1">
      <c r="A630" s="175"/>
      <c r="B630" s="243" t="s">
        <v>220</v>
      </c>
      <c r="C630" s="244"/>
      <c r="D630" s="244"/>
      <c r="E630" s="244"/>
      <c r="F630" s="245"/>
      <c r="G630" s="133" t="s">
        <v>221</v>
      </c>
      <c r="H630" s="133" t="s">
        <v>729</v>
      </c>
      <c r="I630" s="119"/>
      <c r="J630" s="52" t="s">
        <v>868</v>
      </c>
    </row>
    <row r="631" spans="1:10">
      <c r="A631" s="246"/>
      <c r="B631" s="329" t="s">
        <v>222</v>
      </c>
      <c r="C631" s="14" t="s">
        <v>14</v>
      </c>
      <c r="D631" s="45">
        <f>SUM(D632:D636)</f>
        <v>0</v>
      </c>
      <c r="E631" s="45">
        <f t="shared" ref="E631:F631" si="272">SUM(E632:E636)</f>
        <v>0</v>
      </c>
      <c r="F631" s="45">
        <f t="shared" si="272"/>
        <v>0</v>
      </c>
      <c r="G631" s="194"/>
      <c r="H631" s="194"/>
      <c r="I631" s="194"/>
      <c r="J631" s="194"/>
    </row>
    <row r="632" spans="1:10">
      <c r="A632" s="246"/>
      <c r="B632" s="329"/>
      <c r="C632" s="14" t="s">
        <v>15</v>
      </c>
      <c r="D632" s="45">
        <f>D638</f>
        <v>0</v>
      </c>
      <c r="E632" s="45">
        <f t="shared" ref="E632:F632" si="273">E638</f>
        <v>0</v>
      </c>
      <c r="F632" s="45">
        <f t="shared" si="273"/>
        <v>0</v>
      </c>
      <c r="G632" s="192"/>
      <c r="H632" s="192"/>
      <c r="I632" s="192"/>
      <c r="J632" s="192"/>
    </row>
    <row r="633" spans="1:10">
      <c r="A633" s="246"/>
      <c r="B633" s="329"/>
      <c r="C633" s="14" t="s">
        <v>16</v>
      </c>
      <c r="D633" s="45">
        <f t="shared" ref="D633:F633" si="274">D639</f>
        <v>0</v>
      </c>
      <c r="E633" s="45">
        <f t="shared" si="274"/>
        <v>0</v>
      </c>
      <c r="F633" s="45">
        <f t="shared" si="274"/>
        <v>0</v>
      </c>
      <c r="G633" s="192"/>
      <c r="H633" s="192"/>
      <c r="I633" s="192"/>
      <c r="J633" s="192"/>
    </row>
    <row r="634" spans="1:10">
      <c r="A634" s="246"/>
      <c r="B634" s="329"/>
      <c r="C634" s="14" t="s">
        <v>17</v>
      </c>
      <c r="D634" s="45">
        <f t="shared" ref="D634:F634" si="275">D640</f>
        <v>0</v>
      </c>
      <c r="E634" s="45">
        <f t="shared" si="275"/>
        <v>0</v>
      </c>
      <c r="F634" s="45">
        <f t="shared" si="275"/>
        <v>0</v>
      </c>
      <c r="G634" s="192"/>
      <c r="H634" s="192"/>
      <c r="I634" s="192"/>
      <c r="J634" s="192"/>
    </row>
    <row r="635" spans="1:10">
      <c r="A635" s="246"/>
      <c r="B635" s="329"/>
      <c r="C635" s="14" t="s">
        <v>18</v>
      </c>
      <c r="D635" s="45">
        <f t="shared" ref="D635:F635" si="276">D641</f>
        <v>0</v>
      </c>
      <c r="E635" s="45">
        <f t="shared" si="276"/>
        <v>0</v>
      </c>
      <c r="F635" s="45">
        <f t="shared" si="276"/>
        <v>0</v>
      </c>
      <c r="G635" s="192"/>
      <c r="H635" s="192"/>
      <c r="I635" s="192"/>
      <c r="J635" s="192"/>
    </row>
    <row r="636" spans="1:10" ht="24">
      <c r="A636" s="246"/>
      <c r="B636" s="329"/>
      <c r="C636" s="14" t="s">
        <v>19</v>
      </c>
      <c r="D636" s="45">
        <f t="shared" ref="D636:F636" si="277">D642</f>
        <v>0</v>
      </c>
      <c r="E636" s="45">
        <f t="shared" si="277"/>
        <v>0</v>
      </c>
      <c r="F636" s="45">
        <f t="shared" si="277"/>
        <v>0</v>
      </c>
      <c r="G636" s="193"/>
      <c r="H636" s="193"/>
      <c r="I636" s="193"/>
      <c r="J636" s="193"/>
    </row>
    <row r="637" spans="1:10">
      <c r="A637" s="221" t="s">
        <v>223</v>
      </c>
      <c r="B637" s="334" t="s">
        <v>224</v>
      </c>
      <c r="C637" s="10" t="s">
        <v>14</v>
      </c>
      <c r="D637" s="44">
        <f>SUM(D638:D642)</f>
        <v>0</v>
      </c>
      <c r="E637" s="44">
        <f t="shared" ref="E637:F637" si="278">SUM(E638:E642)</f>
        <v>0</v>
      </c>
      <c r="F637" s="44">
        <f t="shared" si="278"/>
        <v>0</v>
      </c>
      <c r="G637" s="194"/>
      <c r="H637" s="194"/>
      <c r="I637" s="194"/>
      <c r="J637" s="194"/>
    </row>
    <row r="638" spans="1:10">
      <c r="A638" s="221"/>
      <c r="B638" s="334"/>
      <c r="C638" s="10" t="s">
        <v>15</v>
      </c>
      <c r="D638" s="44">
        <f>D644</f>
        <v>0</v>
      </c>
      <c r="E638" s="44">
        <f t="shared" ref="E638:F638" si="279">E644</f>
        <v>0</v>
      </c>
      <c r="F638" s="44">
        <f t="shared" si="279"/>
        <v>0</v>
      </c>
      <c r="G638" s="192"/>
      <c r="H638" s="192"/>
      <c r="I638" s="192"/>
      <c r="J638" s="192"/>
    </row>
    <row r="639" spans="1:10">
      <c r="A639" s="221"/>
      <c r="B639" s="334"/>
      <c r="C639" s="10" t="s">
        <v>16</v>
      </c>
      <c r="D639" s="44">
        <f t="shared" ref="D639:F639" si="280">D645</f>
        <v>0</v>
      </c>
      <c r="E639" s="44">
        <f t="shared" si="280"/>
        <v>0</v>
      </c>
      <c r="F639" s="44">
        <f t="shared" si="280"/>
        <v>0</v>
      </c>
      <c r="G639" s="192"/>
      <c r="H639" s="192"/>
      <c r="I639" s="192"/>
      <c r="J639" s="192"/>
    </row>
    <row r="640" spans="1:10">
      <c r="A640" s="221"/>
      <c r="B640" s="334"/>
      <c r="C640" s="10" t="s">
        <v>17</v>
      </c>
      <c r="D640" s="44">
        <f t="shared" ref="D640:F640" si="281">D646</f>
        <v>0</v>
      </c>
      <c r="E640" s="44">
        <f t="shared" si="281"/>
        <v>0</v>
      </c>
      <c r="F640" s="44">
        <f t="shared" si="281"/>
        <v>0</v>
      </c>
      <c r="G640" s="192"/>
      <c r="H640" s="192"/>
      <c r="I640" s="192"/>
      <c r="J640" s="192"/>
    </row>
    <row r="641" spans="1:10">
      <c r="A641" s="221"/>
      <c r="B641" s="334"/>
      <c r="C641" s="10" t="s">
        <v>18</v>
      </c>
      <c r="D641" s="44">
        <f t="shared" ref="D641:F641" si="282">D647</f>
        <v>0</v>
      </c>
      <c r="E641" s="44">
        <f t="shared" si="282"/>
        <v>0</v>
      </c>
      <c r="F641" s="44">
        <f t="shared" si="282"/>
        <v>0</v>
      </c>
      <c r="G641" s="192"/>
      <c r="H641" s="192"/>
      <c r="I641" s="192"/>
      <c r="J641" s="192"/>
    </row>
    <row r="642" spans="1:10">
      <c r="A642" s="221"/>
      <c r="B642" s="334"/>
      <c r="C642" s="10" t="s">
        <v>19</v>
      </c>
      <c r="D642" s="44">
        <f t="shared" ref="D642:F642" si="283">D648</f>
        <v>0</v>
      </c>
      <c r="E642" s="44">
        <f t="shared" si="283"/>
        <v>0</v>
      </c>
      <c r="F642" s="44">
        <f t="shared" si="283"/>
        <v>0</v>
      </c>
      <c r="G642" s="193"/>
      <c r="H642" s="193"/>
      <c r="I642" s="193"/>
      <c r="J642" s="193"/>
    </row>
    <row r="643" spans="1:10">
      <c r="A643" s="221" t="s">
        <v>225</v>
      </c>
      <c r="B643" s="335" t="s">
        <v>226</v>
      </c>
      <c r="C643" s="174" t="s">
        <v>14</v>
      </c>
      <c r="D643" s="124">
        <f>SUM(D644:D648)</f>
        <v>0</v>
      </c>
      <c r="E643" s="124">
        <f t="shared" ref="E643:F643" si="284">SUM(E644:E648)</f>
        <v>0</v>
      </c>
      <c r="F643" s="124">
        <f t="shared" si="284"/>
        <v>0</v>
      </c>
      <c r="G643" s="194"/>
      <c r="H643" s="194"/>
      <c r="I643" s="194"/>
      <c r="J643" s="194"/>
    </row>
    <row r="644" spans="1:10">
      <c r="A644" s="221"/>
      <c r="B644" s="335"/>
      <c r="C644" s="174" t="s">
        <v>15</v>
      </c>
      <c r="D644" s="124">
        <f>D650</f>
        <v>0</v>
      </c>
      <c r="E644" s="124">
        <f t="shared" ref="E644:F644" si="285">E650</f>
        <v>0</v>
      </c>
      <c r="F644" s="124">
        <f t="shared" si="285"/>
        <v>0</v>
      </c>
      <c r="G644" s="192"/>
      <c r="H644" s="192"/>
      <c r="I644" s="192"/>
      <c r="J644" s="192"/>
    </row>
    <row r="645" spans="1:10">
      <c r="A645" s="221"/>
      <c r="B645" s="335"/>
      <c r="C645" s="174" t="s">
        <v>16</v>
      </c>
      <c r="D645" s="124">
        <f t="shared" ref="D645:F645" si="286">D651</f>
        <v>0</v>
      </c>
      <c r="E645" s="124">
        <f t="shared" si="286"/>
        <v>0</v>
      </c>
      <c r="F645" s="124">
        <f t="shared" si="286"/>
        <v>0</v>
      </c>
      <c r="G645" s="192"/>
      <c r="H645" s="192"/>
      <c r="I645" s="192"/>
      <c r="J645" s="192"/>
    </row>
    <row r="646" spans="1:10">
      <c r="A646" s="221"/>
      <c r="B646" s="335"/>
      <c r="C646" s="174" t="s">
        <v>17</v>
      </c>
      <c r="D646" s="124">
        <f t="shared" ref="D646:F646" si="287">D652</f>
        <v>0</v>
      </c>
      <c r="E646" s="124">
        <f t="shared" si="287"/>
        <v>0</v>
      </c>
      <c r="F646" s="124">
        <f t="shared" si="287"/>
        <v>0</v>
      </c>
      <c r="G646" s="192"/>
      <c r="H646" s="192"/>
      <c r="I646" s="192"/>
      <c r="J646" s="192"/>
    </row>
    <row r="647" spans="1:10">
      <c r="A647" s="221"/>
      <c r="B647" s="335"/>
      <c r="C647" s="174" t="s">
        <v>18</v>
      </c>
      <c r="D647" s="124">
        <f t="shared" ref="D647:F647" si="288">D653</f>
        <v>0</v>
      </c>
      <c r="E647" s="124">
        <f t="shared" si="288"/>
        <v>0</v>
      </c>
      <c r="F647" s="124">
        <f t="shared" si="288"/>
        <v>0</v>
      </c>
      <c r="G647" s="192"/>
      <c r="H647" s="192"/>
      <c r="I647" s="192"/>
      <c r="J647" s="192"/>
    </row>
    <row r="648" spans="1:10">
      <c r="A648" s="221"/>
      <c r="B648" s="335"/>
      <c r="C648" s="174" t="s">
        <v>19</v>
      </c>
      <c r="D648" s="124">
        <f t="shared" ref="D648:F648" si="289">D654</f>
        <v>0</v>
      </c>
      <c r="E648" s="124">
        <f t="shared" si="289"/>
        <v>0</v>
      </c>
      <c r="F648" s="124">
        <f t="shared" si="289"/>
        <v>0</v>
      </c>
      <c r="G648" s="193"/>
      <c r="H648" s="193"/>
      <c r="I648" s="193"/>
      <c r="J648" s="193"/>
    </row>
    <row r="649" spans="1:10">
      <c r="A649" s="221" t="s">
        <v>227</v>
      </c>
      <c r="B649" s="336" t="s">
        <v>228</v>
      </c>
      <c r="C649" s="11" t="s">
        <v>14</v>
      </c>
      <c r="D649" s="36">
        <f>SUM(D650:D654)</f>
        <v>0</v>
      </c>
      <c r="E649" s="36">
        <f t="shared" ref="E649:F649" si="290">SUM(E650:E654)</f>
        <v>0</v>
      </c>
      <c r="F649" s="36">
        <f t="shared" si="290"/>
        <v>0</v>
      </c>
      <c r="G649" s="194"/>
      <c r="H649" s="194"/>
      <c r="I649" s="194"/>
      <c r="J649" s="194"/>
    </row>
    <row r="650" spans="1:10">
      <c r="A650" s="221"/>
      <c r="B650" s="336"/>
      <c r="C650" s="11" t="s">
        <v>15</v>
      </c>
      <c r="D650" s="34">
        <v>0</v>
      </c>
      <c r="E650" s="34">
        <v>0</v>
      </c>
      <c r="F650" s="34">
        <v>0</v>
      </c>
      <c r="G650" s="192"/>
      <c r="H650" s="192"/>
      <c r="I650" s="192"/>
      <c r="J650" s="192"/>
    </row>
    <row r="651" spans="1:10">
      <c r="A651" s="221"/>
      <c r="B651" s="336"/>
      <c r="C651" s="11" t="s">
        <v>16</v>
      </c>
      <c r="D651" s="34">
        <v>0</v>
      </c>
      <c r="E651" s="34">
        <v>0</v>
      </c>
      <c r="F651" s="34">
        <v>0</v>
      </c>
      <c r="G651" s="192"/>
      <c r="H651" s="192"/>
      <c r="I651" s="192"/>
      <c r="J651" s="192"/>
    </row>
    <row r="652" spans="1:10">
      <c r="A652" s="221"/>
      <c r="B652" s="336"/>
      <c r="C652" s="11" t="s">
        <v>17</v>
      </c>
      <c r="D652" s="34">
        <v>0</v>
      </c>
      <c r="E652" s="34">
        <v>0</v>
      </c>
      <c r="F652" s="34">
        <v>0</v>
      </c>
      <c r="G652" s="192"/>
      <c r="H652" s="192"/>
      <c r="I652" s="192"/>
      <c r="J652" s="192"/>
    </row>
    <row r="653" spans="1:10">
      <c r="A653" s="221"/>
      <c r="B653" s="336"/>
      <c r="C653" s="11" t="s">
        <v>18</v>
      </c>
      <c r="D653" s="34">
        <v>0</v>
      </c>
      <c r="E653" s="34">
        <v>0</v>
      </c>
      <c r="F653" s="34">
        <v>0</v>
      </c>
      <c r="G653" s="192"/>
      <c r="H653" s="192"/>
      <c r="I653" s="192"/>
      <c r="J653" s="192"/>
    </row>
    <row r="654" spans="1:10">
      <c r="A654" s="221"/>
      <c r="B654" s="336"/>
      <c r="C654" s="11" t="s">
        <v>19</v>
      </c>
      <c r="D654" s="34">
        <v>0</v>
      </c>
      <c r="E654" s="34">
        <v>0</v>
      </c>
      <c r="F654" s="34">
        <v>0</v>
      </c>
      <c r="G654" s="193"/>
      <c r="H654" s="193"/>
      <c r="I654" s="193"/>
      <c r="J654" s="193"/>
    </row>
    <row r="655" spans="1:10" ht="94.5" customHeight="1">
      <c r="A655" s="173"/>
      <c r="B655" s="243" t="s">
        <v>229</v>
      </c>
      <c r="C655" s="244"/>
      <c r="D655" s="244"/>
      <c r="E655" s="244"/>
      <c r="F655" s="245"/>
      <c r="G655" s="133" t="s">
        <v>48</v>
      </c>
      <c r="H655" s="48"/>
      <c r="I655" s="16"/>
      <c r="J655" s="52" t="s">
        <v>869</v>
      </c>
    </row>
    <row r="656" spans="1:10">
      <c r="A656" s="246"/>
      <c r="B656" s="329" t="s">
        <v>230</v>
      </c>
      <c r="C656" s="14" t="s">
        <v>14</v>
      </c>
      <c r="D656" s="45">
        <f>SUM(D657:D661)</f>
        <v>684253.27</v>
      </c>
      <c r="E656" s="45">
        <f t="shared" ref="E656:F656" si="291">SUM(E657:E661)</f>
        <v>662634.46842000005</v>
      </c>
      <c r="F656" s="45">
        <f t="shared" si="291"/>
        <v>662634.46842000005</v>
      </c>
      <c r="G656" s="194"/>
      <c r="H656" s="194"/>
      <c r="I656" s="194"/>
      <c r="J656" s="194"/>
    </row>
    <row r="657" spans="1:11">
      <c r="A657" s="246"/>
      <c r="B657" s="329"/>
      <c r="C657" s="14" t="s">
        <v>15</v>
      </c>
      <c r="D657" s="45">
        <f>D663</f>
        <v>0</v>
      </c>
      <c r="E657" s="45">
        <f t="shared" ref="E657:F657" si="292">E663</f>
        <v>0</v>
      </c>
      <c r="F657" s="45">
        <f t="shared" si="292"/>
        <v>0</v>
      </c>
      <c r="G657" s="192"/>
      <c r="H657" s="192"/>
      <c r="I657" s="192"/>
      <c r="J657" s="192"/>
    </row>
    <row r="658" spans="1:11">
      <c r="A658" s="246"/>
      <c r="B658" s="329"/>
      <c r="C658" s="14" t="s">
        <v>16</v>
      </c>
      <c r="D658" s="45">
        <f t="shared" ref="D658:F658" si="293">D664</f>
        <v>0</v>
      </c>
      <c r="E658" s="45">
        <f t="shared" si="293"/>
        <v>0</v>
      </c>
      <c r="F658" s="45">
        <f t="shared" si="293"/>
        <v>0</v>
      </c>
      <c r="G658" s="192"/>
      <c r="H658" s="192"/>
      <c r="I658" s="192"/>
      <c r="J658" s="192"/>
    </row>
    <row r="659" spans="1:11">
      <c r="A659" s="246"/>
      <c r="B659" s="329"/>
      <c r="C659" s="14" t="s">
        <v>17</v>
      </c>
      <c r="D659" s="45">
        <f t="shared" ref="D659:F659" si="294">D665</f>
        <v>0</v>
      </c>
      <c r="E659" s="45">
        <f t="shared" si="294"/>
        <v>0</v>
      </c>
      <c r="F659" s="45">
        <f t="shared" si="294"/>
        <v>0</v>
      </c>
      <c r="G659" s="192"/>
      <c r="H659" s="192"/>
      <c r="I659" s="192"/>
      <c r="J659" s="192"/>
    </row>
    <row r="660" spans="1:11">
      <c r="A660" s="246"/>
      <c r="B660" s="329"/>
      <c r="C660" s="14" t="s">
        <v>18</v>
      </c>
      <c r="D660" s="45">
        <f t="shared" ref="D660:F660" si="295">D666</f>
        <v>684253.27</v>
      </c>
      <c r="E660" s="45">
        <f t="shared" si="295"/>
        <v>662634.46842000005</v>
      </c>
      <c r="F660" s="45">
        <f t="shared" si="295"/>
        <v>662634.46842000005</v>
      </c>
      <c r="G660" s="192"/>
      <c r="H660" s="192"/>
      <c r="I660" s="192"/>
      <c r="J660" s="192"/>
    </row>
    <row r="661" spans="1:11" ht="24">
      <c r="A661" s="246"/>
      <c r="B661" s="329"/>
      <c r="C661" s="14" t="s">
        <v>19</v>
      </c>
      <c r="D661" s="45">
        <f t="shared" ref="D661:F661" si="296">D667</f>
        <v>0</v>
      </c>
      <c r="E661" s="45">
        <f t="shared" si="296"/>
        <v>0</v>
      </c>
      <c r="F661" s="45">
        <f t="shared" si="296"/>
        <v>0</v>
      </c>
      <c r="G661" s="193"/>
      <c r="H661" s="193"/>
      <c r="I661" s="193"/>
      <c r="J661" s="193"/>
    </row>
    <row r="662" spans="1:11">
      <c r="A662" s="246" t="s">
        <v>231</v>
      </c>
      <c r="B662" s="330" t="s">
        <v>232</v>
      </c>
      <c r="C662" s="53" t="s">
        <v>14</v>
      </c>
      <c r="D662" s="94">
        <f>SUM(D663:D667)</f>
        <v>684253.27</v>
      </c>
      <c r="E662" s="94">
        <f t="shared" ref="E662:F662" si="297">SUM(E663:E667)</f>
        <v>662634.46842000005</v>
      </c>
      <c r="F662" s="94">
        <f t="shared" si="297"/>
        <v>662634.46842000005</v>
      </c>
      <c r="G662" s="194"/>
      <c r="H662" s="194"/>
      <c r="I662" s="194"/>
      <c r="J662" s="194"/>
    </row>
    <row r="663" spans="1:11">
      <c r="A663" s="246"/>
      <c r="B663" s="330"/>
      <c r="C663" s="53" t="s">
        <v>15</v>
      </c>
      <c r="D663" s="93">
        <v>0</v>
      </c>
      <c r="E663" s="93">
        <v>0</v>
      </c>
      <c r="F663" s="93">
        <v>0</v>
      </c>
      <c r="G663" s="192"/>
      <c r="H663" s="192"/>
      <c r="I663" s="192"/>
      <c r="J663" s="192"/>
    </row>
    <row r="664" spans="1:11">
      <c r="A664" s="246"/>
      <c r="B664" s="330"/>
      <c r="C664" s="53" t="s">
        <v>16</v>
      </c>
      <c r="D664" s="93">
        <v>0</v>
      </c>
      <c r="E664" s="93">
        <v>0</v>
      </c>
      <c r="F664" s="93">
        <v>0</v>
      </c>
      <c r="G664" s="192"/>
      <c r="H664" s="192"/>
      <c r="I664" s="192"/>
      <c r="J664" s="192"/>
    </row>
    <row r="665" spans="1:11">
      <c r="A665" s="246"/>
      <c r="B665" s="330"/>
      <c r="C665" s="53" t="s">
        <v>17</v>
      </c>
      <c r="D665" s="93">
        <v>0</v>
      </c>
      <c r="E665" s="93">
        <v>0</v>
      </c>
      <c r="F665" s="93">
        <v>0</v>
      </c>
      <c r="G665" s="192"/>
      <c r="H665" s="192"/>
      <c r="I665" s="192"/>
      <c r="J665" s="192"/>
    </row>
    <row r="666" spans="1:11">
      <c r="A666" s="246"/>
      <c r="B666" s="330"/>
      <c r="C666" s="53" t="s">
        <v>18</v>
      </c>
      <c r="D666" s="93">
        <v>684253.27</v>
      </c>
      <c r="E666" s="93">
        <v>662634.46842000005</v>
      </c>
      <c r="F666" s="93">
        <v>662634.46842000005</v>
      </c>
      <c r="G666" s="192"/>
      <c r="H666" s="192"/>
      <c r="I666" s="192"/>
      <c r="J666" s="192"/>
    </row>
    <row r="667" spans="1:11" ht="24">
      <c r="A667" s="246"/>
      <c r="B667" s="330"/>
      <c r="C667" s="53" t="s">
        <v>19</v>
      </c>
      <c r="D667" s="93">
        <v>0</v>
      </c>
      <c r="E667" s="93">
        <v>0</v>
      </c>
      <c r="F667" s="93">
        <v>0</v>
      </c>
      <c r="G667" s="193"/>
      <c r="H667" s="193"/>
      <c r="I667" s="193"/>
      <c r="J667" s="193"/>
    </row>
    <row r="668" spans="1:11" ht="57" customHeight="1">
      <c r="A668" s="175"/>
      <c r="B668" s="243" t="s">
        <v>233</v>
      </c>
      <c r="C668" s="244"/>
      <c r="D668" s="244"/>
      <c r="E668" s="244"/>
      <c r="F668" s="245"/>
      <c r="G668" s="133" t="s">
        <v>75</v>
      </c>
      <c r="H668" s="133" t="s">
        <v>75</v>
      </c>
      <c r="I668" s="48"/>
      <c r="J668" s="52" t="s">
        <v>730</v>
      </c>
    </row>
    <row r="669" spans="1:11">
      <c r="A669" s="221" t="s">
        <v>234</v>
      </c>
      <c r="B669" s="327" t="s">
        <v>235</v>
      </c>
      <c r="C669" s="49" t="s">
        <v>236</v>
      </c>
      <c r="D669" s="38">
        <f>SUM(D670:D674)</f>
        <v>1870959.4460700001</v>
      </c>
      <c r="E669" s="38">
        <f t="shared" ref="E669:F669" si="298">SUM(E670:E674)</f>
        <v>1833874.58454</v>
      </c>
      <c r="F669" s="38">
        <f t="shared" si="298"/>
        <v>1690696.59241</v>
      </c>
      <c r="G669" s="194"/>
      <c r="H669" s="194"/>
      <c r="I669" s="191">
        <v>33764.406999999999</v>
      </c>
      <c r="J669" s="214" t="s">
        <v>820</v>
      </c>
      <c r="K669">
        <f>F669/D669*100</f>
        <v>90.365218549303833</v>
      </c>
    </row>
    <row r="670" spans="1:11">
      <c r="A670" s="222"/>
      <c r="B670" s="328"/>
      <c r="C670" s="49" t="s">
        <v>15</v>
      </c>
      <c r="D670" s="38">
        <f t="shared" ref="D670:F674" si="299">D676+D925</f>
        <v>6794.0413399999998</v>
      </c>
      <c r="E670" s="38">
        <f t="shared" si="299"/>
        <v>6754.7968699999992</v>
      </c>
      <c r="F670" s="38">
        <f t="shared" si="299"/>
        <v>6754.7968699999992</v>
      </c>
      <c r="G670" s="192"/>
      <c r="H670" s="192"/>
      <c r="I670" s="405"/>
      <c r="J670" s="192"/>
    </row>
    <row r="671" spans="1:11">
      <c r="A671" s="222"/>
      <c r="B671" s="328"/>
      <c r="C671" s="49" t="s">
        <v>16</v>
      </c>
      <c r="D671" s="38">
        <f t="shared" si="299"/>
        <v>1864165.4047300001</v>
      </c>
      <c r="E671" s="38">
        <f t="shared" si="299"/>
        <v>1827119.78767</v>
      </c>
      <c r="F671" s="38">
        <f t="shared" si="299"/>
        <v>1683941.7955400001</v>
      </c>
      <c r="G671" s="192"/>
      <c r="H671" s="192"/>
      <c r="I671" s="405"/>
      <c r="J671" s="192"/>
    </row>
    <row r="672" spans="1:11">
      <c r="A672" s="222"/>
      <c r="B672" s="328"/>
      <c r="C672" s="49" t="s">
        <v>17</v>
      </c>
      <c r="D672" s="38">
        <f t="shared" si="299"/>
        <v>0</v>
      </c>
      <c r="E672" s="38">
        <f t="shared" si="299"/>
        <v>0</v>
      </c>
      <c r="F672" s="38">
        <f t="shared" si="299"/>
        <v>0</v>
      </c>
      <c r="G672" s="192"/>
      <c r="H672" s="192"/>
      <c r="I672" s="405"/>
      <c r="J672" s="192"/>
    </row>
    <row r="673" spans="1:10">
      <c r="A673" s="222"/>
      <c r="B673" s="328"/>
      <c r="C673" s="49" t="s">
        <v>18</v>
      </c>
      <c r="D673" s="38">
        <f t="shared" si="299"/>
        <v>0</v>
      </c>
      <c r="E673" s="38">
        <f t="shared" si="299"/>
        <v>0</v>
      </c>
      <c r="F673" s="38">
        <f t="shared" si="299"/>
        <v>0</v>
      </c>
      <c r="G673" s="192"/>
      <c r="H673" s="192"/>
      <c r="I673" s="405"/>
      <c r="J673" s="192"/>
    </row>
    <row r="674" spans="1:10" ht="24">
      <c r="A674" s="222"/>
      <c r="B674" s="328"/>
      <c r="C674" s="49" t="s">
        <v>19</v>
      </c>
      <c r="D674" s="38">
        <f t="shared" si="299"/>
        <v>0</v>
      </c>
      <c r="E674" s="38">
        <f t="shared" si="299"/>
        <v>0</v>
      </c>
      <c r="F674" s="38">
        <f t="shared" si="299"/>
        <v>0</v>
      </c>
      <c r="G674" s="193"/>
      <c r="H674" s="193"/>
      <c r="I674" s="406"/>
      <c r="J674" s="193"/>
    </row>
    <row r="675" spans="1:10">
      <c r="A675" s="221"/>
      <c r="B675" s="254" t="s">
        <v>237</v>
      </c>
      <c r="C675" s="54" t="s">
        <v>14</v>
      </c>
      <c r="D675" s="45">
        <f>SUM(D676:D680)</f>
        <v>1755143.7325200001</v>
      </c>
      <c r="E675" s="45">
        <f t="shared" ref="E675:F675" si="300">SUM(E676:E680)</f>
        <v>1718058.87099</v>
      </c>
      <c r="F675" s="45">
        <f t="shared" si="300"/>
        <v>1577758.29782</v>
      </c>
      <c r="G675" s="407"/>
      <c r="H675" s="408"/>
      <c r="I675" s="409">
        <v>30595.978999999999</v>
      </c>
      <c r="J675" s="194"/>
    </row>
    <row r="676" spans="1:10">
      <c r="A676" s="221"/>
      <c r="B676" s="254"/>
      <c r="C676" s="54" t="s">
        <v>15</v>
      </c>
      <c r="D676" s="45">
        <f t="shared" ref="D676:F680" si="301">D682+D716+D793+D806+D838+D901+D913+D749</f>
        <v>6794.0413399999998</v>
      </c>
      <c r="E676" s="45">
        <f t="shared" si="301"/>
        <v>6754.7968699999992</v>
      </c>
      <c r="F676" s="45">
        <f t="shared" si="301"/>
        <v>6754.7968699999992</v>
      </c>
      <c r="G676" s="407"/>
      <c r="H676" s="408"/>
      <c r="I676" s="410"/>
      <c r="J676" s="192"/>
    </row>
    <row r="677" spans="1:10">
      <c r="A677" s="221"/>
      <c r="B677" s="254"/>
      <c r="C677" s="54" t="s">
        <v>16</v>
      </c>
      <c r="D677" s="45">
        <f t="shared" si="301"/>
        <v>1748349.6911800001</v>
      </c>
      <c r="E677" s="45">
        <f>E683+E717+E794+E807+E839+E902+E914+E750</f>
        <v>1711304.07412</v>
      </c>
      <c r="F677" s="45">
        <f t="shared" si="301"/>
        <v>1571003.50095</v>
      </c>
      <c r="G677" s="407"/>
      <c r="H677" s="408"/>
      <c r="I677" s="410"/>
      <c r="J677" s="192"/>
    </row>
    <row r="678" spans="1:10">
      <c r="A678" s="221"/>
      <c r="B678" s="254"/>
      <c r="C678" s="54" t="s">
        <v>17</v>
      </c>
      <c r="D678" s="45">
        <f t="shared" si="301"/>
        <v>0</v>
      </c>
      <c r="E678" s="45">
        <f t="shared" si="301"/>
        <v>0</v>
      </c>
      <c r="F678" s="45">
        <f t="shared" si="301"/>
        <v>0</v>
      </c>
      <c r="G678" s="407"/>
      <c r="H678" s="408"/>
      <c r="I678" s="410"/>
      <c r="J678" s="192"/>
    </row>
    <row r="679" spans="1:10">
      <c r="A679" s="221"/>
      <c r="B679" s="254"/>
      <c r="C679" s="54" t="s">
        <v>18</v>
      </c>
      <c r="D679" s="45">
        <f t="shared" si="301"/>
        <v>0</v>
      </c>
      <c r="E679" s="45">
        <f t="shared" si="301"/>
        <v>0</v>
      </c>
      <c r="F679" s="45">
        <f t="shared" si="301"/>
        <v>0</v>
      </c>
      <c r="G679" s="407"/>
      <c r="H679" s="408"/>
      <c r="I679" s="410"/>
      <c r="J679" s="192"/>
    </row>
    <row r="680" spans="1:10">
      <c r="A680" s="221"/>
      <c r="B680" s="254"/>
      <c r="C680" s="54" t="s">
        <v>19</v>
      </c>
      <c r="D680" s="45">
        <f t="shared" si="301"/>
        <v>0</v>
      </c>
      <c r="E680" s="45">
        <f t="shared" si="301"/>
        <v>0</v>
      </c>
      <c r="F680" s="45">
        <f t="shared" si="301"/>
        <v>0</v>
      </c>
      <c r="G680" s="407"/>
      <c r="H680" s="408"/>
      <c r="I680" s="411"/>
      <c r="J680" s="193"/>
    </row>
    <row r="681" spans="1:10">
      <c r="A681" s="221" t="s">
        <v>238</v>
      </c>
      <c r="B681" s="306" t="s">
        <v>239</v>
      </c>
      <c r="C681" s="55" t="s">
        <v>14</v>
      </c>
      <c r="D681" s="44">
        <f>SUM(D682:D686)</f>
        <v>219083.55416</v>
      </c>
      <c r="E681" s="44">
        <f t="shared" ref="E681:F681" si="302">SUM(E682:E686)</f>
        <v>217187.56903000001</v>
      </c>
      <c r="F681" s="44">
        <f t="shared" si="302"/>
        <v>217187.56903000001</v>
      </c>
      <c r="G681" s="407" t="s">
        <v>592</v>
      </c>
      <c r="H681" s="412" t="s">
        <v>662</v>
      </c>
      <c r="I681" s="408"/>
      <c r="J681" s="194"/>
    </row>
    <row r="682" spans="1:10">
      <c r="A682" s="221"/>
      <c r="B682" s="306"/>
      <c r="C682" s="55" t="s">
        <v>15</v>
      </c>
      <c r="D682" s="44">
        <f>D688+D695+D702+D709</f>
        <v>0</v>
      </c>
      <c r="E682" s="44">
        <f t="shared" ref="E682:F682" si="303">E688+E695+E702+E709</f>
        <v>0</v>
      </c>
      <c r="F682" s="44">
        <f t="shared" si="303"/>
        <v>0</v>
      </c>
      <c r="G682" s="407"/>
      <c r="H682" s="413"/>
      <c r="I682" s="408"/>
      <c r="J682" s="192"/>
    </row>
    <row r="683" spans="1:10">
      <c r="A683" s="221"/>
      <c r="B683" s="306"/>
      <c r="C683" s="55" t="s">
        <v>16</v>
      </c>
      <c r="D683" s="44">
        <f t="shared" ref="D683:F683" si="304">D689+D696+D703+D710</f>
        <v>219083.55416</v>
      </c>
      <c r="E683" s="44">
        <f>E689+E696+E703+E710</f>
        <v>217187.56903000001</v>
      </c>
      <c r="F683" s="44">
        <f t="shared" si="304"/>
        <v>217187.56903000001</v>
      </c>
      <c r="G683" s="407"/>
      <c r="H683" s="413"/>
      <c r="I683" s="408"/>
      <c r="J683" s="192"/>
    </row>
    <row r="684" spans="1:10">
      <c r="A684" s="221"/>
      <c r="B684" s="306"/>
      <c r="C684" s="55" t="s">
        <v>17</v>
      </c>
      <c r="D684" s="44">
        <f t="shared" ref="D684:F684" si="305">D690+D697+D704+D711</f>
        <v>0</v>
      </c>
      <c r="E684" s="44">
        <f t="shared" si="305"/>
        <v>0</v>
      </c>
      <c r="F684" s="44">
        <f t="shared" si="305"/>
        <v>0</v>
      </c>
      <c r="G684" s="407"/>
      <c r="H684" s="413"/>
      <c r="I684" s="408"/>
      <c r="J684" s="192"/>
    </row>
    <row r="685" spans="1:10">
      <c r="A685" s="221"/>
      <c r="B685" s="306"/>
      <c r="C685" s="55" t="s">
        <v>18</v>
      </c>
      <c r="D685" s="44">
        <f t="shared" ref="D685:F685" si="306">D691+D698+D705+D712</f>
        <v>0</v>
      </c>
      <c r="E685" s="44">
        <f t="shared" si="306"/>
        <v>0</v>
      </c>
      <c r="F685" s="44">
        <f t="shared" si="306"/>
        <v>0</v>
      </c>
      <c r="G685" s="407"/>
      <c r="H685" s="413"/>
      <c r="I685" s="408"/>
      <c r="J685" s="192"/>
    </row>
    <row r="686" spans="1:10">
      <c r="A686" s="221"/>
      <c r="B686" s="306"/>
      <c r="C686" s="55" t="s">
        <v>19</v>
      </c>
      <c r="D686" s="44">
        <f t="shared" ref="D686:F686" si="307">D692+D699+D706+D713</f>
        <v>0</v>
      </c>
      <c r="E686" s="44">
        <f t="shared" si="307"/>
        <v>0</v>
      </c>
      <c r="F686" s="44">
        <f t="shared" si="307"/>
        <v>0</v>
      </c>
      <c r="G686" s="407"/>
      <c r="H686" s="414"/>
      <c r="I686" s="408"/>
      <c r="J686" s="193"/>
    </row>
    <row r="687" spans="1:10" ht="21" customHeight="1">
      <c r="A687" s="221" t="s">
        <v>240</v>
      </c>
      <c r="B687" s="332" t="s">
        <v>241</v>
      </c>
      <c r="C687" s="56" t="s">
        <v>14</v>
      </c>
      <c r="D687" s="36">
        <f>SUM(D688:D692)</f>
        <v>198558.36955</v>
      </c>
      <c r="E687" s="36">
        <f t="shared" ref="E687:F687" si="308">SUM(E688:E692)</f>
        <v>197357.46445</v>
      </c>
      <c r="F687" s="36">
        <f t="shared" si="308"/>
        <v>197357.46445</v>
      </c>
      <c r="G687" s="415"/>
      <c r="H687" s="182"/>
      <c r="I687" s="182"/>
      <c r="J687" s="194"/>
    </row>
    <row r="688" spans="1:10" ht="24" customHeight="1">
      <c r="A688" s="221"/>
      <c r="B688" s="332"/>
      <c r="C688" s="57" t="s">
        <v>15</v>
      </c>
      <c r="D688" s="41">
        <v>0</v>
      </c>
      <c r="E688" s="41">
        <v>0</v>
      </c>
      <c r="F688" s="41">
        <v>0</v>
      </c>
      <c r="G688" s="416"/>
      <c r="H688" s="183"/>
      <c r="I688" s="183"/>
      <c r="J688" s="192"/>
    </row>
    <row r="689" spans="1:10" ht="25.5" customHeight="1">
      <c r="A689" s="221"/>
      <c r="B689" s="332"/>
      <c r="C689" s="57" t="s">
        <v>16</v>
      </c>
      <c r="D689" s="41">
        <v>198558.36955</v>
      </c>
      <c r="E689" s="41">
        <v>197357.46445</v>
      </c>
      <c r="F689" s="41">
        <v>197357.46445</v>
      </c>
      <c r="G689" s="416"/>
      <c r="H689" s="183"/>
      <c r="I689" s="183"/>
      <c r="J689" s="192"/>
    </row>
    <row r="690" spans="1:10" ht="25.5" customHeight="1">
      <c r="A690" s="221"/>
      <c r="B690" s="332"/>
      <c r="C690" s="57" t="s">
        <v>17</v>
      </c>
      <c r="D690" s="41">
        <v>0</v>
      </c>
      <c r="E690" s="41">
        <v>0</v>
      </c>
      <c r="F690" s="41">
        <v>0</v>
      </c>
      <c r="G690" s="416"/>
      <c r="H690" s="183"/>
      <c r="I690" s="183"/>
      <c r="J690" s="192"/>
    </row>
    <row r="691" spans="1:10" ht="27" customHeight="1">
      <c r="A691" s="221"/>
      <c r="B691" s="332"/>
      <c r="C691" s="57" t="s">
        <v>18</v>
      </c>
      <c r="D691" s="41">
        <v>0</v>
      </c>
      <c r="E691" s="41">
        <v>0</v>
      </c>
      <c r="F691" s="41">
        <v>0</v>
      </c>
      <c r="G691" s="416"/>
      <c r="H691" s="183"/>
      <c r="I691" s="183"/>
      <c r="J691" s="192"/>
    </row>
    <row r="692" spans="1:10" ht="25.5" customHeight="1">
      <c r="A692" s="221"/>
      <c r="B692" s="332"/>
      <c r="C692" s="57" t="s">
        <v>19</v>
      </c>
      <c r="D692" s="41">
        <v>0</v>
      </c>
      <c r="E692" s="41">
        <v>0</v>
      </c>
      <c r="F692" s="41">
        <v>0</v>
      </c>
      <c r="G692" s="417"/>
      <c r="H692" s="184"/>
      <c r="I692" s="184"/>
      <c r="J692" s="193"/>
    </row>
    <row r="693" spans="1:10" ht="40.5" customHeight="1">
      <c r="A693" s="173"/>
      <c r="B693" s="322" t="s">
        <v>822</v>
      </c>
      <c r="C693" s="323"/>
      <c r="D693" s="323"/>
      <c r="E693" s="323"/>
      <c r="F693" s="323"/>
      <c r="G693" s="129" t="s">
        <v>36</v>
      </c>
      <c r="H693" s="129"/>
      <c r="I693" s="16"/>
      <c r="J693" s="59" t="s">
        <v>160</v>
      </c>
    </row>
    <row r="694" spans="1:10">
      <c r="A694" s="221" t="s">
        <v>242</v>
      </c>
      <c r="B694" s="333" t="s">
        <v>243</v>
      </c>
      <c r="C694" s="60" t="s">
        <v>14</v>
      </c>
      <c r="D694" s="36">
        <f>SUM(D695:D699)</f>
        <v>750</v>
      </c>
      <c r="E694" s="36">
        <f t="shared" ref="E694:F694" si="309">SUM(E695:E699)</f>
        <v>750</v>
      </c>
      <c r="F694" s="36">
        <f t="shared" si="309"/>
        <v>750</v>
      </c>
      <c r="G694" s="194"/>
      <c r="H694" s="194"/>
      <c r="I694" s="194"/>
      <c r="J694" s="194"/>
    </row>
    <row r="695" spans="1:10">
      <c r="A695" s="221"/>
      <c r="B695" s="333"/>
      <c r="C695" s="61" t="s">
        <v>15</v>
      </c>
      <c r="D695" s="36">
        <v>0</v>
      </c>
      <c r="E695" s="36">
        <v>0</v>
      </c>
      <c r="F695" s="36">
        <v>0</v>
      </c>
      <c r="G695" s="192"/>
      <c r="H695" s="192"/>
      <c r="I695" s="192"/>
      <c r="J695" s="192"/>
    </row>
    <row r="696" spans="1:10">
      <c r="A696" s="221"/>
      <c r="B696" s="333"/>
      <c r="C696" s="61" t="s">
        <v>16</v>
      </c>
      <c r="D696" s="36">
        <v>750</v>
      </c>
      <c r="E696" s="36">
        <v>750</v>
      </c>
      <c r="F696" s="36">
        <v>750</v>
      </c>
      <c r="G696" s="192"/>
      <c r="H696" s="192"/>
      <c r="I696" s="192"/>
      <c r="J696" s="192"/>
    </row>
    <row r="697" spans="1:10">
      <c r="A697" s="221"/>
      <c r="B697" s="333"/>
      <c r="C697" s="61" t="s">
        <v>17</v>
      </c>
      <c r="D697" s="36">
        <v>0</v>
      </c>
      <c r="E697" s="36">
        <v>0</v>
      </c>
      <c r="F697" s="36">
        <v>0</v>
      </c>
      <c r="G697" s="192"/>
      <c r="H697" s="192"/>
      <c r="I697" s="192"/>
      <c r="J697" s="192"/>
    </row>
    <row r="698" spans="1:10">
      <c r="A698" s="221"/>
      <c r="B698" s="333"/>
      <c r="C698" s="57" t="s">
        <v>18</v>
      </c>
      <c r="D698" s="36">
        <v>0</v>
      </c>
      <c r="E698" s="36">
        <v>0</v>
      </c>
      <c r="F698" s="36">
        <v>0</v>
      </c>
      <c r="G698" s="192"/>
      <c r="H698" s="192"/>
      <c r="I698" s="192"/>
      <c r="J698" s="192"/>
    </row>
    <row r="699" spans="1:10">
      <c r="A699" s="221"/>
      <c r="B699" s="333"/>
      <c r="C699" s="57" t="s">
        <v>19</v>
      </c>
      <c r="D699" s="36">
        <v>0</v>
      </c>
      <c r="E699" s="36">
        <v>0</v>
      </c>
      <c r="F699" s="36">
        <v>0</v>
      </c>
      <c r="G699" s="193"/>
      <c r="H699" s="193"/>
      <c r="I699" s="193"/>
      <c r="J699" s="193"/>
    </row>
    <row r="700" spans="1:10" ht="100.5" customHeight="1">
      <c r="A700" s="173"/>
      <c r="B700" s="331" t="s">
        <v>244</v>
      </c>
      <c r="C700" s="331"/>
      <c r="D700" s="331"/>
      <c r="E700" s="331"/>
      <c r="F700" s="331"/>
      <c r="G700" s="131" t="s">
        <v>28</v>
      </c>
      <c r="H700" s="131" t="s">
        <v>28</v>
      </c>
      <c r="I700" s="62"/>
      <c r="J700" s="70" t="s">
        <v>708</v>
      </c>
    </row>
    <row r="701" spans="1:10">
      <c r="A701" s="221" t="s">
        <v>245</v>
      </c>
      <c r="B701" s="223" t="s">
        <v>246</v>
      </c>
      <c r="C701" s="60" t="s">
        <v>14</v>
      </c>
      <c r="D701" s="36">
        <f>SUM(D702:D706)</f>
        <v>19775.18461</v>
      </c>
      <c r="E701" s="36">
        <f t="shared" ref="E701:F701" si="310">SUM(E702:E706)</f>
        <v>19080.104579999999</v>
      </c>
      <c r="F701" s="36">
        <f t="shared" si="310"/>
        <v>19080.104579999999</v>
      </c>
      <c r="G701" s="194"/>
      <c r="H701" s="194"/>
      <c r="I701" s="194"/>
      <c r="J701" s="194"/>
    </row>
    <row r="702" spans="1:10">
      <c r="A702" s="221"/>
      <c r="B702" s="223"/>
      <c r="C702" s="61" t="s">
        <v>15</v>
      </c>
      <c r="D702" s="36">
        <v>0</v>
      </c>
      <c r="E702" s="36">
        <v>0</v>
      </c>
      <c r="F702" s="36">
        <v>0</v>
      </c>
      <c r="G702" s="192"/>
      <c r="H702" s="192"/>
      <c r="I702" s="192"/>
      <c r="J702" s="192"/>
    </row>
    <row r="703" spans="1:10">
      <c r="A703" s="221"/>
      <c r="B703" s="223"/>
      <c r="C703" s="61" t="s">
        <v>16</v>
      </c>
      <c r="D703" s="41">
        <v>19775.18461</v>
      </c>
      <c r="E703" s="41">
        <v>19080.104579999999</v>
      </c>
      <c r="F703" s="41">
        <v>19080.104579999999</v>
      </c>
      <c r="G703" s="192"/>
      <c r="H703" s="192"/>
      <c r="I703" s="192"/>
      <c r="J703" s="192"/>
    </row>
    <row r="704" spans="1:10">
      <c r="A704" s="221"/>
      <c r="B704" s="223"/>
      <c r="C704" s="61" t="s">
        <v>17</v>
      </c>
      <c r="D704" s="36">
        <v>0</v>
      </c>
      <c r="E704" s="36">
        <v>0</v>
      </c>
      <c r="F704" s="36">
        <v>0</v>
      </c>
      <c r="G704" s="192"/>
      <c r="H704" s="192"/>
      <c r="I704" s="192"/>
      <c r="J704" s="192"/>
    </row>
    <row r="705" spans="1:10">
      <c r="A705" s="221"/>
      <c r="B705" s="223"/>
      <c r="C705" s="57" t="s">
        <v>18</v>
      </c>
      <c r="D705" s="36">
        <v>0</v>
      </c>
      <c r="E705" s="36">
        <v>0</v>
      </c>
      <c r="F705" s="36">
        <v>0</v>
      </c>
      <c r="G705" s="192"/>
      <c r="H705" s="192"/>
      <c r="I705" s="192"/>
      <c r="J705" s="192"/>
    </row>
    <row r="706" spans="1:10">
      <c r="A706" s="221"/>
      <c r="B706" s="223"/>
      <c r="C706" s="57" t="s">
        <v>19</v>
      </c>
      <c r="D706" s="36">
        <v>0</v>
      </c>
      <c r="E706" s="36">
        <v>0</v>
      </c>
      <c r="F706" s="36">
        <v>0</v>
      </c>
      <c r="G706" s="193"/>
      <c r="H706" s="193"/>
      <c r="I706" s="193"/>
      <c r="J706" s="193"/>
    </row>
    <row r="707" spans="1:10" ht="51" customHeight="1">
      <c r="A707" s="173"/>
      <c r="B707" s="322" t="s">
        <v>247</v>
      </c>
      <c r="C707" s="323"/>
      <c r="D707" s="323"/>
      <c r="E707" s="323"/>
      <c r="F707" s="323"/>
      <c r="G707" s="58" t="s">
        <v>48</v>
      </c>
      <c r="H707" s="58"/>
      <c r="I707" s="16"/>
      <c r="J707" s="59" t="s">
        <v>29</v>
      </c>
    </row>
    <row r="708" spans="1:10">
      <c r="A708" s="221" t="s">
        <v>248</v>
      </c>
      <c r="B708" s="223" t="s">
        <v>249</v>
      </c>
      <c r="C708" s="60" t="s">
        <v>14</v>
      </c>
      <c r="D708" s="36">
        <f>SUM(D709:D713)</f>
        <v>0</v>
      </c>
      <c r="E708" s="36">
        <f t="shared" ref="E708:F708" si="311">SUM(E709:E713)</f>
        <v>0</v>
      </c>
      <c r="F708" s="36">
        <f t="shared" si="311"/>
        <v>0</v>
      </c>
      <c r="G708" s="194"/>
      <c r="H708" s="194"/>
      <c r="I708" s="194"/>
      <c r="J708" s="194"/>
    </row>
    <row r="709" spans="1:10">
      <c r="A709" s="221"/>
      <c r="B709" s="223"/>
      <c r="C709" s="61" t="s">
        <v>15</v>
      </c>
      <c r="D709" s="36">
        <v>0</v>
      </c>
      <c r="E709" s="36">
        <v>0</v>
      </c>
      <c r="F709" s="36">
        <v>0</v>
      </c>
      <c r="G709" s="192"/>
      <c r="H709" s="192"/>
      <c r="I709" s="192"/>
      <c r="J709" s="192"/>
    </row>
    <row r="710" spans="1:10">
      <c r="A710" s="221"/>
      <c r="B710" s="223"/>
      <c r="C710" s="61" t="s">
        <v>16</v>
      </c>
      <c r="D710" s="36">
        <v>0</v>
      </c>
      <c r="E710" s="36">
        <v>0</v>
      </c>
      <c r="F710" s="36">
        <v>0</v>
      </c>
      <c r="G710" s="192"/>
      <c r="H710" s="192"/>
      <c r="I710" s="192"/>
      <c r="J710" s="192"/>
    </row>
    <row r="711" spans="1:10">
      <c r="A711" s="221"/>
      <c r="B711" s="223"/>
      <c r="C711" s="61" t="s">
        <v>17</v>
      </c>
      <c r="D711" s="36">
        <v>0</v>
      </c>
      <c r="E711" s="36">
        <v>0</v>
      </c>
      <c r="F711" s="36">
        <v>0</v>
      </c>
      <c r="G711" s="192"/>
      <c r="H711" s="192"/>
      <c r="I711" s="192"/>
      <c r="J711" s="192"/>
    </row>
    <row r="712" spans="1:10">
      <c r="A712" s="221"/>
      <c r="B712" s="223"/>
      <c r="C712" s="57" t="s">
        <v>18</v>
      </c>
      <c r="D712" s="36">
        <v>0</v>
      </c>
      <c r="E712" s="36">
        <v>0</v>
      </c>
      <c r="F712" s="36">
        <v>0</v>
      </c>
      <c r="G712" s="192"/>
      <c r="H712" s="192"/>
      <c r="I712" s="192"/>
      <c r="J712" s="192"/>
    </row>
    <row r="713" spans="1:10">
      <c r="A713" s="221"/>
      <c r="B713" s="223"/>
      <c r="C713" s="57" t="s">
        <v>19</v>
      </c>
      <c r="D713" s="36">
        <v>0</v>
      </c>
      <c r="E713" s="36">
        <v>0</v>
      </c>
      <c r="F713" s="36">
        <v>0</v>
      </c>
      <c r="G713" s="193"/>
      <c r="H713" s="193"/>
      <c r="I713" s="193"/>
      <c r="J713" s="193"/>
    </row>
    <row r="714" spans="1:10" ht="56.25" customHeight="1">
      <c r="A714" s="173"/>
      <c r="B714" s="322" t="s">
        <v>250</v>
      </c>
      <c r="C714" s="323"/>
      <c r="D714" s="323"/>
      <c r="E714" s="323"/>
      <c r="F714" s="323"/>
      <c r="G714" s="129" t="s">
        <v>75</v>
      </c>
      <c r="H714" s="129" t="s">
        <v>75</v>
      </c>
      <c r="I714" s="16"/>
      <c r="J714" s="59" t="s">
        <v>160</v>
      </c>
    </row>
    <row r="715" spans="1:10">
      <c r="A715" s="221" t="s">
        <v>251</v>
      </c>
      <c r="B715" s="313" t="s">
        <v>252</v>
      </c>
      <c r="C715" s="63" t="s">
        <v>14</v>
      </c>
      <c r="D715" s="44">
        <f>SUM(D716:D720)</f>
        <v>1029051.4282699999</v>
      </c>
      <c r="E715" s="44">
        <f t="shared" ref="E715:F715" si="312">SUM(E716:E720)</f>
        <v>1023009.7354199999</v>
      </c>
      <c r="F715" s="44">
        <f t="shared" si="312"/>
        <v>1023009.7354199999</v>
      </c>
      <c r="G715" s="407" t="s">
        <v>592</v>
      </c>
      <c r="H715" s="412" t="s">
        <v>662</v>
      </c>
      <c r="I715" s="194"/>
      <c r="J715" s="194"/>
    </row>
    <row r="716" spans="1:10">
      <c r="A716" s="221"/>
      <c r="B716" s="313"/>
      <c r="C716" s="55" t="s">
        <v>15</v>
      </c>
      <c r="D716" s="44">
        <f>D722+D729+D742</f>
        <v>0</v>
      </c>
      <c r="E716" s="44">
        <f t="shared" ref="E716:F716" si="313">E722+E729+E742</f>
        <v>0</v>
      </c>
      <c r="F716" s="44">
        <f t="shared" si="313"/>
        <v>0</v>
      </c>
      <c r="G716" s="407"/>
      <c r="H716" s="413"/>
      <c r="I716" s="192"/>
      <c r="J716" s="192"/>
    </row>
    <row r="717" spans="1:10">
      <c r="A717" s="221"/>
      <c r="B717" s="313"/>
      <c r="C717" s="55" t="s">
        <v>16</v>
      </c>
      <c r="D717" s="44">
        <f t="shared" ref="D717:F717" si="314">D723+D730+D743</f>
        <v>1029051.4282699999</v>
      </c>
      <c r="E717" s="44">
        <f>E723+E730+E743</f>
        <v>1023009.7354199999</v>
      </c>
      <c r="F717" s="44">
        <f t="shared" si="314"/>
        <v>1023009.7354199999</v>
      </c>
      <c r="G717" s="407"/>
      <c r="H717" s="413"/>
      <c r="I717" s="192"/>
      <c r="J717" s="192"/>
    </row>
    <row r="718" spans="1:10">
      <c r="A718" s="221"/>
      <c r="B718" s="313"/>
      <c r="C718" s="55" t="s">
        <v>17</v>
      </c>
      <c r="D718" s="44">
        <f t="shared" ref="D718:F718" si="315">D724+D731+D744</f>
        <v>0</v>
      </c>
      <c r="E718" s="44">
        <f t="shared" si="315"/>
        <v>0</v>
      </c>
      <c r="F718" s="44">
        <f t="shared" si="315"/>
        <v>0</v>
      </c>
      <c r="G718" s="407"/>
      <c r="H718" s="413"/>
      <c r="I718" s="192"/>
      <c r="J718" s="192"/>
    </row>
    <row r="719" spans="1:10">
      <c r="A719" s="221"/>
      <c r="B719" s="313"/>
      <c r="C719" s="55" t="s">
        <v>18</v>
      </c>
      <c r="D719" s="44">
        <f t="shared" ref="D719:F719" si="316">D725+D732+D745</f>
        <v>0</v>
      </c>
      <c r="E719" s="44">
        <f t="shared" si="316"/>
        <v>0</v>
      </c>
      <c r="F719" s="44">
        <f t="shared" si="316"/>
        <v>0</v>
      </c>
      <c r="G719" s="407"/>
      <c r="H719" s="413"/>
      <c r="I719" s="192"/>
      <c r="J719" s="192"/>
    </row>
    <row r="720" spans="1:10">
      <c r="A720" s="221"/>
      <c r="B720" s="313"/>
      <c r="C720" s="55" t="s">
        <v>19</v>
      </c>
      <c r="D720" s="44">
        <f t="shared" ref="D720:F720" si="317">D726+D733+D746</f>
        <v>0</v>
      </c>
      <c r="E720" s="44">
        <f t="shared" si="317"/>
        <v>0</v>
      </c>
      <c r="F720" s="44">
        <f t="shared" si="317"/>
        <v>0</v>
      </c>
      <c r="G720" s="407"/>
      <c r="H720" s="414"/>
      <c r="I720" s="193"/>
      <c r="J720" s="193"/>
    </row>
    <row r="721" spans="1:10" ht="23.25" customHeight="1">
      <c r="A721" s="221" t="s">
        <v>253</v>
      </c>
      <c r="B721" s="223" t="s">
        <v>254</v>
      </c>
      <c r="C721" s="60" t="s">
        <v>14</v>
      </c>
      <c r="D721" s="36">
        <f>SUM(D722:D726)</f>
        <v>962923.23913999996</v>
      </c>
      <c r="E721" s="36">
        <f t="shared" ref="E721:F721" si="318">SUM(E722:E726)</f>
        <v>956881.54628999997</v>
      </c>
      <c r="F721" s="36">
        <f t="shared" si="318"/>
        <v>956881.54628999997</v>
      </c>
      <c r="G721" s="194"/>
      <c r="H721" s="194"/>
      <c r="I721" s="194"/>
      <c r="J721" s="194"/>
    </row>
    <row r="722" spans="1:10" ht="26.25" customHeight="1">
      <c r="A722" s="221"/>
      <c r="B722" s="223"/>
      <c r="C722" s="61" t="s">
        <v>15</v>
      </c>
      <c r="D722" s="36">
        <v>0</v>
      </c>
      <c r="E722" s="36">
        <v>0</v>
      </c>
      <c r="F722" s="36">
        <v>0</v>
      </c>
      <c r="G722" s="192"/>
      <c r="H722" s="192"/>
      <c r="I722" s="192"/>
      <c r="J722" s="192"/>
    </row>
    <row r="723" spans="1:10" ht="24.75" customHeight="1">
      <c r="A723" s="221"/>
      <c r="B723" s="223"/>
      <c r="C723" s="61" t="s">
        <v>16</v>
      </c>
      <c r="D723" s="41">
        <v>962923.23913999996</v>
      </c>
      <c r="E723" s="41">
        <v>956881.54628999997</v>
      </c>
      <c r="F723" s="41">
        <v>956881.54628999997</v>
      </c>
      <c r="G723" s="192"/>
      <c r="H723" s="192"/>
      <c r="I723" s="192"/>
      <c r="J723" s="192"/>
    </row>
    <row r="724" spans="1:10" ht="31.5" customHeight="1">
      <c r="A724" s="221"/>
      <c r="B724" s="223"/>
      <c r="C724" s="61" t="s">
        <v>17</v>
      </c>
      <c r="D724" s="36">
        <v>0</v>
      </c>
      <c r="E724" s="36">
        <v>0</v>
      </c>
      <c r="F724" s="36">
        <v>0</v>
      </c>
      <c r="G724" s="192"/>
      <c r="H724" s="192"/>
      <c r="I724" s="192"/>
      <c r="J724" s="192"/>
    </row>
    <row r="725" spans="1:10" ht="26.25" customHeight="1">
      <c r="A725" s="221"/>
      <c r="B725" s="223"/>
      <c r="C725" s="57" t="s">
        <v>18</v>
      </c>
      <c r="D725" s="36">
        <v>0</v>
      </c>
      <c r="E725" s="36">
        <v>0</v>
      </c>
      <c r="F725" s="36">
        <v>0</v>
      </c>
      <c r="G725" s="192"/>
      <c r="H725" s="192"/>
      <c r="I725" s="192"/>
      <c r="J725" s="192"/>
    </row>
    <row r="726" spans="1:10" ht="39.75" customHeight="1">
      <c r="A726" s="221"/>
      <c r="B726" s="223"/>
      <c r="C726" s="57" t="s">
        <v>19</v>
      </c>
      <c r="D726" s="36">
        <v>0</v>
      </c>
      <c r="E726" s="36">
        <v>0</v>
      </c>
      <c r="F726" s="36">
        <v>0</v>
      </c>
      <c r="G726" s="193"/>
      <c r="H726" s="193"/>
      <c r="I726" s="193"/>
      <c r="J726" s="193"/>
    </row>
    <row r="727" spans="1:10" ht="76.5" customHeight="1">
      <c r="A727" s="173"/>
      <c r="B727" s="322" t="s">
        <v>255</v>
      </c>
      <c r="C727" s="323"/>
      <c r="D727" s="323"/>
      <c r="E727" s="323"/>
      <c r="F727" s="323"/>
      <c r="G727" s="129" t="s">
        <v>48</v>
      </c>
      <c r="H727" s="58"/>
      <c r="I727" s="16"/>
      <c r="J727" s="59" t="s">
        <v>29</v>
      </c>
    </row>
    <row r="728" spans="1:10">
      <c r="A728" s="221" t="s">
        <v>256</v>
      </c>
      <c r="B728" s="223" t="s">
        <v>257</v>
      </c>
      <c r="C728" s="60" t="s">
        <v>14</v>
      </c>
      <c r="D728" s="36">
        <f>SUM(D729:D733)</f>
        <v>65928.189129999999</v>
      </c>
      <c r="E728" s="36">
        <f t="shared" ref="E728:F728" si="319">SUM(E729:E733)</f>
        <v>65928.189129999999</v>
      </c>
      <c r="F728" s="36">
        <f t="shared" si="319"/>
        <v>65928.189129999999</v>
      </c>
      <c r="G728" s="194"/>
      <c r="H728" s="194"/>
      <c r="I728" s="194"/>
      <c r="J728" s="194"/>
    </row>
    <row r="729" spans="1:10">
      <c r="A729" s="221"/>
      <c r="B729" s="223"/>
      <c r="C729" s="61" t="s">
        <v>15</v>
      </c>
      <c r="D729" s="36">
        <v>0</v>
      </c>
      <c r="E729" s="36">
        <v>0</v>
      </c>
      <c r="F729" s="36">
        <v>0</v>
      </c>
      <c r="G729" s="192"/>
      <c r="H729" s="192"/>
      <c r="I729" s="192"/>
      <c r="J729" s="192"/>
    </row>
    <row r="730" spans="1:10">
      <c r="A730" s="221"/>
      <c r="B730" s="223"/>
      <c r="C730" s="61" t="s">
        <v>16</v>
      </c>
      <c r="D730" s="41">
        <v>65928.189129999999</v>
      </c>
      <c r="E730" s="41">
        <v>65928.189129999999</v>
      </c>
      <c r="F730" s="41">
        <v>65928.189129999999</v>
      </c>
      <c r="G730" s="192"/>
      <c r="H730" s="192"/>
      <c r="I730" s="192"/>
      <c r="J730" s="192"/>
    </row>
    <row r="731" spans="1:10">
      <c r="A731" s="221"/>
      <c r="B731" s="223"/>
      <c r="C731" s="61" t="s">
        <v>17</v>
      </c>
      <c r="D731" s="36">
        <v>0</v>
      </c>
      <c r="E731" s="36">
        <v>0</v>
      </c>
      <c r="F731" s="36">
        <v>0</v>
      </c>
      <c r="G731" s="192"/>
      <c r="H731" s="192"/>
      <c r="I731" s="192"/>
      <c r="J731" s="192"/>
    </row>
    <row r="732" spans="1:10">
      <c r="A732" s="221"/>
      <c r="B732" s="223"/>
      <c r="C732" s="57" t="s">
        <v>18</v>
      </c>
      <c r="D732" s="36">
        <v>0</v>
      </c>
      <c r="E732" s="36">
        <v>0</v>
      </c>
      <c r="F732" s="36">
        <v>0</v>
      </c>
      <c r="G732" s="192"/>
      <c r="H732" s="192"/>
      <c r="I732" s="192"/>
      <c r="J732" s="192"/>
    </row>
    <row r="733" spans="1:10">
      <c r="A733" s="221"/>
      <c r="B733" s="223"/>
      <c r="C733" s="57" t="s">
        <v>19</v>
      </c>
      <c r="D733" s="36">
        <v>0</v>
      </c>
      <c r="E733" s="36">
        <v>0</v>
      </c>
      <c r="F733" s="36">
        <v>0</v>
      </c>
      <c r="G733" s="193"/>
      <c r="H733" s="193"/>
      <c r="I733" s="193"/>
      <c r="J733" s="193"/>
    </row>
    <row r="734" spans="1:10">
      <c r="A734" s="221" t="s">
        <v>258</v>
      </c>
      <c r="B734" s="223" t="s">
        <v>259</v>
      </c>
      <c r="C734" s="60" t="s">
        <v>14</v>
      </c>
      <c r="D734" s="36">
        <f>SUM(D735:D739)</f>
        <v>0</v>
      </c>
      <c r="E734" s="36">
        <f t="shared" ref="E734:F734" si="320">SUM(E735:E739)</f>
        <v>0</v>
      </c>
      <c r="F734" s="36">
        <f t="shared" si="320"/>
        <v>0</v>
      </c>
      <c r="G734" s="194"/>
      <c r="H734" s="194"/>
      <c r="I734" s="194"/>
      <c r="J734" s="194"/>
    </row>
    <row r="735" spans="1:10">
      <c r="A735" s="221"/>
      <c r="B735" s="223"/>
      <c r="C735" s="61" t="s">
        <v>15</v>
      </c>
      <c r="D735" s="36">
        <v>0</v>
      </c>
      <c r="E735" s="36">
        <v>0</v>
      </c>
      <c r="F735" s="36">
        <v>0</v>
      </c>
      <c r="G735" s="192"/>
      <c r="H735" s="192"/>
      <c r="I735" s="192"/>
      <c r="J735" s="192"/>
    </row>
    <row r="736" spans="1:10">
      <c r="A736" s="221"/>
      <c r="B736" s="223"/>
      <c r="C736" s="61" t="s">
        <v>16</v>
      </c>
      <c r="D736" s="36">
        <v>0</v>
      </c>
      <c r="E736" s="36">
        <v>0</v>
      </c>
      <c r="F736" s="36">
        <v>0</v>
      </c>
      <c r="G736" s="192"/>
      <c r="H736" s="192"/>
      <c r="I736" s="192"/>
      <c r="J736" s="192"/>
    </row>
    <row r="737" spans="1:10">
      <c r="A737" s="221"/>
      <c r="B737" s="223"/>
      <c r="C737" s="61" t="s">
        <v>17</v>
      </c>
      <c r="D737" s="36">
        <v>0</v>
      </c>
      <c r="E737" s="36">
        <v>0</v>
      </c>
      <c r="F737" s="36">
        <v>0</v>
      </c>
      <c r="G737" s="192"/>
      <c r="H737" s="192"/>
      <c r="I737" s="192"/>
      <c r="J737" s="192"/>
    </row>
    <row r="738" spans="1:10">
      <c r="A738" s="221"/>
      <c r="B738" s="223"/>
      <c r="C738" s="57" t="s">
        <v>18</v>
      </c>
      <c r="D738" s="36">
        <v>0</v>
      </c>
      <c r="E738" s="36">
        <v>0</v>
      </c>
      <c r="F738" s="36">
        <v>0</v>
      </c>
      <c r="G738" s="192"/>
      <c r="H738" s="192"/>
      <c r="I738" s="192"/>
      <c r="J738" s="192"/>
    </row>
    <row r="739" spans="1:10">
      <c r="A739" s="221"/>
      <c r="B739" s="223"/>
      <c r="C739" s="57" t="s">
        <v>19</v>
      </c>
      <c r="D739" s="36">
        <v>0</v>
      </c>
      <c r="E739" s="36">
        <v>0</v>
      </c>
      <c r="F739" s="36">
        <v>0</v>
      </c>
      <c r="G739" s="193"/>
      <c r="H739" s="193"/>
      <c r="I739" s="193"/>
      <c r="J739" s="193"/>
    </row>
    <row r="740" spans="1:10" ht="66.75" customHeight="1">
      <c r="A740" s="173"/>
      <c r="B740" s="322" t="s">
        <v>260</v>
      </c>
      <c r="C740" s="323"/>
      <c r="D740" s="323"/>
      <c r="E740" s="323"/>
      <c r="F740" s="323"/>
      <c r="G740" s="129" t="s">
        <v>75</v>
      </c>
      <c r="H740" s="129" t="s">
        <v>75</v>
      </c>
      <c r="I740" s="16"/>
      <c r="J740" s="59" t="s">
        <v>160</v>
      </c>
    </row>
    <row r="741" spans="1:10">
      <c r="A741" s="221" t="s">
        <v>261</v>
      </c>
      <c r="B741" s="223" t="s">
        <v>262</v>
      </c>
      <c r="C741" s="60" t="s">
        <v>14</v>
      </c>
      <c r="D741" s="36">
        <f>SUM(D742:D746)</f>
        <v>200</v>
      </c>
      <c r="E741" s="36">
        <f t="shared" ref="E741:F741" si="321">SUM(E742:E746)</f>
        <v>200</v>
      </c>
      <c r="F741" s="36">
        <f t="shared" si="321"/>
        <v>200</v>
      </c>
      <c r="G741" s="194"/>
      <c r="H741" s="194"/>
      <c r="I741" s="194"/>
      <c r="J741" s="194"/>
    </row>
    <row r="742" spans="1:10">
      <c r="A742" s="221"/>
      <c r="B742" s="223"/>
      <c r="C742" s="61" t="s">
        <v>15</v>
      </c>
      <c r="D742" s="36">
        <v>0</v>
      </c>
      <c r="E742" s="36">
        <v>0</v>
      </c>
      <c r="F742" s="36">
        <v>0</v>
      </c>
      <c r="G742" s="192"/>
      <c r="H742" s="192"/>
      <c r="I742" s="192"/>
      <c r="J742" s="192"/>
    </row>
    <row r="743" spans="1:10">
      <c r="A743" s="221"/>
      <c r="B743" s="223"/>
      <c r="C743" s="61" t="s">
        <v>16</v>
      </c>
      <c r="D743" s="36">
        <v>200</v>
      </c>
      <c r="E743" s="36">
        <v>200</v>
      </c>
      <c r="F743" s="36">
        <v>200</v>
      </c>
      <c r="G743" s="192"/>
      <c r="H743" s="192"/>
      <c r="I743" s="192"/>
      <c r="J743" s="192"/>
    </row>
    <row r="744" spans="1:10">
      <c r="A744" s="221"/>
      <c r="B744" s="223"/>
      <c r="C744" s="61" t="s">
        <v>17</v>
      </c>
      <c r="D744" s="36">
        <v>0</v>
      </c>
      <c r="E744" s="36">
        <v>0</v>
      </c>
      <c r="F744" s="36">
        <v>0</v>
      </c>
      <c r="G744" s="192"/>
      <c r="H744" s="192"/>
      <c r="I744" s="192"/>
      <c r="J744" s="192"/>
    </row>
    <row r="745" spans="1:10">
      <c r="A745" s="221"/>
      <c r="B745" s="223"/>
      <c r="C745" s="57" t="s">
        <v>18</v>
      </c>
      <c r="D745" s="36">
        <v>0</v>
      </c>
      <c r="E745" s="36">
        <v>0</v>
      </c>
      <c r="F745" s="36">
        <v>0</v>
      </c>
      <c r="G745" s="192"/>
      <c r="H745" s="192"/>
      <c r="I745" s="192"/>
      <c r="J745" s="192"/>
    </row>
    <row r="746" spans="1:10">
      <c r="A746" s="221"/>
      <c r="B746" s="223"/>
      <c r="C746" s="57" t="s">
        <v>19</v>
      </c>
      <c r="D746" s="36">
        <v>0</v>
      </c>
      <c r="E746" s="36">
        <v>0</v>
      </c>
      <c r="F746" s="36">
        <v>0</v>
      </c>
      <c r="G746" s="193"/>
      <c r="H746" s="193"/>
      <c r="I746" s="193"/>
      <c r="J746" s="193"/>
    </row>
    <row r="747" spans="1:10" ht="40.5" customHeight="1">
      <c r="A747" s="173"/>
      <c r="B747" s="322" t="s">
        <v>263</v>
      </c>
      <c r="C747" s="323"/>
      <c r="D747" s="323"/>
      <c r="E747" s="323"/>
      <c r="F747" s="323"/>
      <c r="G747" s="129" t="s">
        <v>264</v>
      </c>
      <c r="H747" s="129" t="s">
        <v>264</v>
      </c>
      <c r="I747" s="16"/>
      <c r="J747" s="59" t="s">
        <v>160</v>
      </c>
    </row>
    <row r="748" spans="1:10">
      <c r="A748" s="221" t="s">
        <v>265</v>
      </c>
      <c r="B748" s="313" t="s">
        <v>266</v>
      </c>
      <c r="C748" s="63" t="s">
        <v>14</v>
      </c>
      <c r="D748" s="44">
        <f>SUM(D749:D753)</f>
        <v>164970.69494000002</v>
      </c>
      <c r="E748" s="44">
        <f t="shared" ref="E748:F748" si="322">SUM(E749:E753)</f>
        <v>164607.01358000003</v>
      </c>
      <c r="F748" s="44">
        <f t="shared" si="322"/>
        <v>164607.01358000003</v>
      </c>
      <c r="G748" s="407" t="s">
        <v>592</v>
      </c>
      <c r="H748" s="412" t="s">
        <v>662</v>
      </c>
      <c r="I748" s="194"/>
      <c r="J748" s="194"/>
    </row>
    <row r="749" spans="1:10">
      <c r="A749" s="221"/>
      <c r="B749" s="313"/>
      <c r="C749" s="55" t="s">
        <v>15</v>
      </c>
      <c r="D749" s="44">
        <f>D755+D761+D767+D774+D780+D787</f>
        <v>800.51214000000004</v>
      </c>
      <c r="E749" s="44">
        <f t="shared" ref="E749:F749" si="323">E755+E761+E767+E774+E780+E787</f>
        <v>799.85812999999996</v>
      </c>
      <c r="F749" s="44">
        <f t="shared" si="323"/>
        <v>799.85812999999996</v>
      </c>
      <c r="G749" s="407"/>
      <c r="H749" s="413"/>
      <c r="I749" s="192"/>
      <c r="J749" s="192"/>
    </row>
    <row r="750" spans="1:10">
      <c r="A750" s="221"/>
      <c r="B750" s="313"/>
      <c r="C750" s="55" t="s">
        <v>16</v>
      </c>
      <c r="D750" s="44">
        <f t="shared" ref="D750:F750" si="324">D756+D762+D768+D775+D781+D788</f>
        <v>164170.18280000001</v>
      </c>
      <c r="E750" s="44">
        <f>E756+E762+E768+E775+E781+E788</f>
        <v>163807.15545000002</v>
      </c>
      <c r="F750" s="44">
        <f t="shared" si="324"/>
        <v>163807.15545000002</v>
      </c>
      <c r="G750" s="407"/>
      <c r="H750" s="413"/>
      <c r="I750" s="192"/>
      <c r="J750" s="192"/>
    </row>
    <row r="751" spans="1:10">
      <c r="A751" s="221"/>
      <c r="B751" s="313"/>
      <c r="C751" s="55" t="s">
        <v>17</v>
      </c>
      <c r="D751" s="44">
        <f t="shared" ref="D751:F751" si="325">D757+D763+D769+D776+D782+D789</f>
        <v>0</v>
      </c>
      <c r="E751" s="44">
        <f t="shared" si="325"/>
        <v>0</v>
      </c>
      <c r="F751" s="44">
        <f t="shared" si="325"/>
        <v>0</v>
      </c>
      <c r="G751" s="407"/>
      <c r="H751" s="413"/>
      <c r="I751" s="192"/>
      <c r="J751" s="192"/>
    </row>
    <row r="752" spans="1:10">
      <c r="A752" s="221"/>
      <c r="B752" s="313"/>
      <c r="C752" s="55" t="s">
        <v>18</v>
      </c>
      <c r="D752" s="44">
        <f t="shared" ref="D752:F752" si="326">D758+D764+D770+D777+D783+D790</f>
        <v>0</v>
      </c>
      <c r="E752" s="44">
        <f t="shared" si="326"/>
        <v>0</v>
      </c>
      <c r="F752" s="44">
        <f t="shared" si="326"/>
        <v>0</v>
      </c>
      <c r="G752" s="407"/>
      <c r="H752" s="413"/>
      <c r="I752" s="192"/>
      <c r="J752" s="192"/>
    </row>
    <row r="753" spans="1:10">
      <c r="A753" s="221"/>
      <c r="B753" s="313"/>
      <c r="C753" s="55" t="s">
        <v>19</v>
      </c>
      <c r="D753" s="44">
        <f t="shared" ref="D753:F753" si="327">D759+D765+D771+D778+D784+D791</f>
        <v>0</v>
      </c>
      <c r="E753" s="44">
        <f t="shared" si="327"/>
        <v>0</v>
      </c>
      <c r="F753" s="44">
        <f t="shared" si="327"/>
        <v>0</v>
      </c>
      <c r="G753" s="407"/>
      <c r="H753" s="414"/>
      <c r="I753" s="193"/>
      <c r="J753" s="193"/>
    </row>
    <row r="754" spans="1:10">
      <c r="A754" s="221" t="s">
        <v>267</v>
      </c>
      <c r="B754" s="223" t="s">
        <v>268</v>
      </c>
      <c r="C754" s="60" t="s">
        <v>14</v>
      </c>
      <c r="D754" s="36">
        <f>SUM(D755:D759)</f>
        <v>959.28579999999999</v>
      </c>
      <c r="E754" s="36">
        <f t="shared" ref="E754:F754" si="328">SUM(E755:E759)</f>
        <v>959.28579999999999</v>
      </c>
      <c r="F754" s="36">
        <f t="shared" si="328"/>
        <v>959.28579999999999</v>
      </c>
      <c r="G754" s="194"/>
      <c r="H754" s="194"/>
      <c r="I754" s="194"/>
      <c r="J754" s="194"/>
    </row>
    <row r="755" spans="1:10">
      <c r="A755" s="221"/>
      <c r="B755" s="223"/>
      <c r="C755" s="61" t="s">
        <v>15</v>
      </c>
      <c r="D755" s="36">
        <v>0</v>
      </c>
      <c r="E755" s="36">
        <v>0</v>
      </c>
      <c r="F755" s="36">
        <v>0</v>
      </c>
      <c r="G755" s="192"/>
      <c r="H755" s="192"/>
      <c r="I755" s="192"/>
      <c r="J755" s="192"/>
    </row>
    <row r="756" spans="1:10">
      <c r="A756" s="221"/>
      <c r="B756" s="223"/>
      <c r="C756" s="61" t="s">
        <v>16</v>
      </c>
      <c r="D756" s="41">
        <v>959.28579999999999</v>
      </c>
      <c r="E756" s="41">
        <v>959.28579999999999</v>
      </c>
      <c r="F756" s="41">
        <v>959.28579999999999</v>
      </c>
      <c r="G756" s="192"/>
      <c r="H756" s="192"/>
      <c r="I756" s="192"/>
      <c r="J756" s="192"/>
    </row>
    <row r="757" spans="1:10">
      <c r="A757" s="221"/>
      <c r="B757" s="223"/>
      <c r="C757" s="61" t="s">
        <v>17</v>
      </c>
      <c r="D757" s="36">
        <v>0</v>
      </c>
      <c r="E757" s="36">
        <v>0</v>
      </c>
      <c r="F757" s="36">
        <v>0</v>
      </c>
      <c r="G757" s="192"/>
      <c r="H757" s="192"/>
      <c r="I757" s="192"/>
      <c r="J757" s="192"/>
    </row>
    <row r="758" spans="1:10">
      <c r="A758" s="221"/>
      <c r="B758" s="223"/>
      <c r="C758" s="57" t="s">
        <v>18</v>
      </c>
      <c r="D758" s="36">
        <v>0</v>
      </c>
      <c r="E758" s="36">
        <v>0</v>
      </c>
      <c r="F758" s="36">
        <v>0</v>
      </c>
      <c r="G758" s="192"/>
      <c r="H758" s="192"/>
      <c r="I758" s="192"/>
      <c r="J758" s="192"/>
    </row>
    <row r="759" spans="1:10" ht="28.5" customHeight="1">
      <c r="A759" s="221"/>
      <c r="B759" s="223"/>
      <c r="C759" s="57" t="s">
        <v>19</v>
      </c>
      <c r="D759" s="36">
        <v>0</v>
      </c>
      <c r="E759" s="36">
        <v>0</v>
      </c>
      <c r="F759" s="36">
        <v>0</v>
      </c>
      <c r="G759" s="193"/>
      <c r="H759" s="193"/>
      <c r="I759" s="193"/>
      <c r="J759" s="193"/>
    </row>
    <row r="760" spans="1:10">
      <c r="A760" s="221" t="s">
        <v>269</v>
      </c>
      <c r="B760" s="223" t="s">
        <v>270</v>
      </c>
      <c r="C760" s="60" t="s">
        <v>14</v>
      </c>
      <c r="D760" s="36">
        <f>SUM(D761:D765)</f>
        <v>70467.15294</v>
      </c>
      <c r="E760" s="36">
        <f t="shared" ref="E760:F760" si="329">SUM(E761:E765)</f>
        <v>70467.15294</v>
      </c>
      <c r="F760" s="36">
        <f t="shared" si="329"/>
        <v>70467.15294</v>
      </c>
      <c r="G760" s="194"/>
      <c r="H760" s="194"/>
      <c r="I760" s="194"/>
      <c r="J760" s="194"/>
    </row>
    <row r="761" spans="1:10">
      <c r="A761" s="221"/>
      <c r="B761" s="223"/>
      <c r="C761" s="61" t="s">
        <v>15</v>
      </c>
      <c r="D761" s="36">
        <v>0</v>
      </c>
      <c r="E761" s="36">
        <v>0</v>
      </c>
      <c r="F761" s="36">
        <v>0</v>
      </c>
      <c r="G761" s="192"/>
      <c r="H761" s="192"/>
      <c r="I761" s="192"/>
      <c r="J761" s="192"/>
    </row>
    <row r="762" spans="1:10">
      <c r="A762" s="221"/>
      <c r="B762" s="223"/>
      <c r="C762" s="61" t="s">
        <v>16</v>
      </c>
      <c r="D762" s="41">
        <v>70467.15294</v>
      </c>
      <c r="E762" s="41">
        <v>70467.15294</v>
      </c>
      <c r="F762" s="41">
        <v>70467.15294</v>
      </c>
      <c r="G762" s="192"/>
      <c r="H762" s="192"/>
      <c r="I762" s="192"/>
      <c r="J762" s="192"/>
    </row>
    <row r="763" spans="1:10">
      <c r="A763" s="221"/>
      <c r="B763" s="223"/>
      <c r="C763" s="61" t="s">
        <v>17</v>
      </c>
      <c r="D763" s="36">
        <v>0</v>
      </c>
      <c r="E763" s="36">
        <v>0</v>
      </c>
      <c r="F763" s="36">
        <v>0</v>
      </c>
      <c r="G763" s="192"/>
      <c r="H763" s="192"/>
      <c r="I763" s="192"/>
      <c r="J763" s="192"/>
    </row>
    <row r="764" spans="1:10">
      <c r="A764" s="221"/>
      <c r="B764" s="223"/>
      <c r="C764" s="57" t="s">
        <v>18</v>
      </c>
      <c r="D764" s="36">
        <v>0</v>
      </c>
      <c r="E764" s="36">
        <v>0</v>
      </c>
      <c r="F764" s="36">
        <v>0</v>
      </c>
      <c r="G764" s="192"/>
      <c r="H764" s="192"/>
      <c r="I764" s="192"/>
      <c r="J764" s="192"/>
    </row>
    <row r="765" spans="1:10">
      <c r="A765" s="221"/>
      <c r="B765" s="223"/>
      <c r="C765" s="57" t="s">
        <v>19</v>
      </c>
      <c r="D765" s="36">
        <v>0</v>
      </c>
      <c r="E765" s="36">
        <v>0</v>
      </c>
      <c r="F765" s="36">
        <v>0</v>
      </c>
      <c r="G765" s="193"/>
      <c r="H765" s="193"/>
      <c r="I765" s="193"/>
      <c r="J765" s="193"/>
    </row>
    <row r="766" spans="1:10" ht="31.5" customHeight="1">
      <c r="A766" s="221" t="s">
        <v>271</v>
      </c>
      <c r="B766" s="223" t="s">
        <v>272</v>
      </c>
      <c r="C766" s="60" t="s">
        <v>14</v>
      </c>
      <c r="D766" s="36">
        <f>SUM(D767:D771)</f>
        <v>85169.44617000001</v>
      </c>
      <c r="E766" s="36">
        <f t="shared" ref="E766:F766" si="330">SUM(E767:E771)</f>
        <v>84889.666639999996</v>
      </c>
      <c r="F766" s="36">
        <f t="shared" si="330"/>
        <v>84889.666639999996</v>
      </c>
      <c r="G766" s="194"/>
      <c r="H766" s="194"/>
      <c r="I766" s="194"/>
      <c r="J766" s="194"/>
    </row>
    <row r="767" spans="1:10" ht="39.75" customHeight="1">
      <c r="A767" s="221"/>
      <c r="B767" s="223"/>
      <c r="C767" s="61" t="s">
        <v>15</v>
      </c>
      <c r="D767" s="41">
        <v>800.51214000000004</v>
      </c>
      <c r="E767" s="41">
        <v>799.85812999999996</v>
      </c>
      <c r="F767" s="41">
        <v>799.85812999999996</v>
      </c>
      <c r="G767" s="192"/>
      <c r="H767" s="192"/>
      <c r="I767" s="192"/>
      <c r="J767" s="192"/>
    </row>
    <row r="768" spans="1:10" ht="34.5" customHeight="1">
      <c r="A768" s="221"/>
      <c r="B768" s="223"/>
      <c r="C768" s="61" t="s">
        <v>16</v>
      </c>
      <c r="D768" s="41">
        <v>84368.934030000004</v>
      </c>
      <c r="E768" s="41">
        <v>84089.808510000003</v>
      </c>
      <c r="F768" s="41">
        <v>84089.808510000003</v>
      </c>
      <c r="G768" s="192"/>
      <c r="H768" s="192"/>
      <c r="I768" s="192"/>
      <c r="J768" s="192"/>
    </row>
    <row r="769" spans="1:10" ht="39" customHeight="1">
      <c r="A769" s="221"/>
      <c r="B769" s="223"/>
      <c r="C769" s="61" t="s">
        <v>17</v>
      </c>
      <c r="D769" s="36">
        <v>0</v>
      </c>
      <c r="E769" s="36">
        <v>0</v>
      </c>
      <c r="F769" s="36">
        <v>0</v>
      </c>
      <c r="G769" s="192"/>
      <c r="H769" s="192"/>
      <c r="I769" s="192"/>
      <c r="J769" s="192"/>
    </row>
    <row r="770" spans="1:10" ht="36" customHeight="1">
      <c r="A770" s="221"/>
      <c r="B770" s="223"/>
      <c r="C770" s="57" t="s">
        <v>18</v>
      </c>
      <c r="D770" s="36">
        <v>0</v>
      </c>
      <c r="E770" s="36">
        <v>0</v>
      </c>
      <c r="F770" s="36">
        <v>0</v>
      </c>
      <c r="G770" s="192"/>
      <c r="H770" s="192"/>
      <c r="I770" s="192"/>
      <c r="J770" s="192"/>
    </row>
    <row r="771" spans="1:10" ht="30" customHeight="1">
      <c r="A771" s="221"/>
      <c r="B771" s="223"/>
      <c r="C771" s="57" t="s">
        <v>19</v>
      </c>
      <c r="D771" s="36">
        <v>0</v>
      </c>
      <c r="E771" s="36">
        <v>0</v>
      </c>
      <c r="F771" s="36">
        <v>0</v>
      </c>
      <c r="G771" s="193"/>
      <c r="H771" s="193"/>
      <c r="I771" s="193"/>
      <c r="J771" s="193"/>
    </row>
    <row r="772" spans="1:10" ht="87" customHeight="1">
      <c r="A772" s="173"/>
      <c r="B772" s="322" t="s">
        <v>273</v>
      </c>
      <c r="C772" s="323"/>
      <c r="D772" s="323"/>
      <c r="E772" s="323"/>
      <c r="F772" s="323"/>
      <c r="G772" s="129" t="s">
        <v>48</v>
      </c>
      <c r="H772" s="129"/>
      <c r="I772" s="16"/>
      <c r="J772" s="59" t="s">
        <v>29</v>
      </c>
    </row>
    <row r="773" spans="1:10">
      <c r="A773" s="221" t="s">
        <v>274</v>
      </c>
      <c r="B773" s="223" t="s">
        <v>275</v>
      </c>
      <c r="C773" s="60" t="s">
        <v>14</v>
      </c>
      <c r="D773" s="36">
        <f>SUM(D774:D778)</f>
        <v>8326.7100300000002</v>
      </c>
      <c r="E773" s="36">
        <f t="shared" ref="E773:F773" si="331">SUM(E774:E778)</f>
        <v>8242.8081999999995</v>
      </c>
      <c r="F773" s="36">
        <f t="shared" si="331"/>
        <v>8242.8081999999995</v>
      </c>
      <c r="G773" s="194"/>
      <c r="H773" s="194"/>
      <c r="I773" s="194"/>
      <c r="J773" s="194"/>
    </row>
    <row r="774" spans="1:10">
      <c r="A774" s="221"/>
      <c r="B774" s="223"/>
      <c r="C774" s="61" t="s">
        <v>15</v>
      </c>
      <c r="D774" s="36">
        <v>0</v>
      </c>
      <c r="E774" s="36">
        <v>0</v>
      </c>
      <c r="F774" s="36">
        <v>0</v>
      </c>
      <c r="G774" s="192"/>
      <c r="H774" s="192"/>
      <c r="I774" s="192"/>
      <c r="J774" s="192"/>
    </row>
    <row r="775" spans="1:10">
      <c r="A775" s="221"/>
      <c r="B775" s="223"/>
      <c r="C775" s="61" t="s">
        <v>16</v>
      </c>
      <c r="D775" s="41">
        <v>8326.7100300000002</v>
      </c>
      <c r="E775" s="41">
        <v>8242.8081999999995</v>
      </c>
      <c r="F775" s="41">
        <v>8242.8081999999995</v>
      </c>
      <c r="G775" s="192"/>
      <c r="H775" s="192"/>
      <c r="I775" s="192"/>
      <c r="J775" s="192"/>
    </row>
    <row r="776" spans="1:10">
      <c r="A776" s="221"/>
      <c r="B776" s="223"/>
      <c r="C776" s="61" t="s">
        <v>17</v>
      </c>
      <c r="D776" s="36">
        <v>0</v>
      </c>
      <c r="E776" s="36">
        <v>0</v>
      </c>
      <c r="F776" s="36">
        <v>0</v>
      </c>
      <c r="G776" s="192"/>
      <c r="H776" s="192"/>
      <c r="I776" s="192"/>
      <c r="J776" s="192"/>
    </row>
    <row r="777" spans="1:10">
      <c r="A777" s="221"/>
      <c r="B777" s="223"/>
      <c r="C777" s="57" t="s">
        <v>18</v>
      </c>
      <c r="D777" s="36">
        <v>0</v>
      </c>
      <c r="E777" s="36">
        <v>0</v>
      </c>
      <c r="F777" s="36">
        <v>0</v>
      </c>
      <c r="G777" s="192"/>
      <c r="H777" s="192"/>
      <c r="I777" s="192"/>
      <c r="J777" s="192"/>
    </row>
    <row r="778" spans="1:10">
      <c r="A778" s="221"/>
      <c r="B778" s="223"/>
      <c r="C778" s="57" t="s">
        <v>19</v>
      </c>
      <c r="D778" s="36">
        <v>0</v>
      </c>
      <c r="E778" s="36">
        <v>0</v>
      </c>
      <c r="F778" s="36">
        <v>0</v>
      </c>
      <c r="G778" s="193"/>
      <c r="H778" s="193"/>
      <c r="I778" s="193"/>
      <c r="J778" s="193"/>
    </row>
    <row r="779" spans="1:10">
      <c r="A779" s="221" t="s">
        <v>276</v>
      </c>
      <c r="B779" s="223" t="s">
        <v>277</v>
      </c>
      <c r="C779" s="60" t="s">
        <v>14</v>
      </c>
      <c r="D779" s="36">
        <f>SUM(D780:D784)</f>
        <v>48.1</v>
      </c>
      <c r="E779" s="36">
        <f t="shared" ref="E779:F779" si="332">SUM(E780:E784)</f>
        <v>48.1</v>
      </c>
      <c r="F779" s="36">
        <f t="shared" si="332"/>
        <v>48.1</v>
      </c>
      <c r="G779" s="194"/>
      <c r="H779" s="194"/>
      <c r="I779" s="194"/>
      <c r="J779" s="194"/>
    </row>
    <row r="780" spans="1:10">
      <c r="A780" s="221"/>
      <c r="B780" s="223"/>
      <c r="C780" s="61" t="s">
        <v>15</v>
      </c>
      <c r="D780" s="36">
        <v>0</v>
      </c>
      <c r="E780" s="36">
        <v>0</v>
      </c>
      <c r="F780" s="36">
        <v>0</v>
      </c>
      <c r="G780" s="192"/>
      <c r="H780" s="192"/>
      <c r="I780" s="192"/>
      <c r="J780" s="192"/>
    </row>
    <row r="781" spans="1:10">
      <c r="A781" s="221"/>
      <c r="B781" s="223"/>
      <c r="C781" s="61" t="s">
        <v>16</v>
      </c>
      <c r="D781" s="41">
        <v>48.1</v>
      </c>
      <c r="E781" s="41">
        <v>48.1</v>
      </c>
      <c r="F781" s="41">
        <v>48.1</v>
      </c>
      <c r="G781" s="192"/>
      <c r="H781" s="192"/>
      <c r="I781" s="192"/>
      <c r="J781" s="192"/>
    </row>
    <row r="782" spans="1:10">
      <c r="A782" s="221"/>
      <c r="B782" s="223"/>
      <c r="C782" s="61" t="s">
        <v>17</v>
      </c>
      <c r="D782" s="36">
        <v>0</v>
      </c>
      <c r="E782" s="36">
        <v>0</v>
      </c>
      <c r="F782" s="36">
        <v>0</v>
      </c>
      <c r="G782" s="192"/>
      <c r="H782" s="192"/>
      <c r="I782" s="192"/>
      <c r="J782" s="192"/>
    </row>
    <row r="783" spans="1:10">
      <c r="A783" s="221"/>
      <c r="B783" s="223"/>
      <c r="C783" s="57" t="s">
        <v>18</v>
      </c>
      <c r="D783" s="36">
        <v>0</v>
      </c>
      <c r="E783" s="36">
        <v>0</v>
      </c>
      <c r="F783" s="36">
        <v>0</v>
      </c>
      <c r="G783" s="192"/>
      <c r="H783" s="192"/>
      <c r="I783" s="192"/>
      <c r="J783" s="192"/>
    </row>
    <row r="784" spans="1:10" ht="37.5" customHeight="1">
      <c r="A784" s="221"/>
      <c r="B784" s="223"/>
      <c r="C784" s="57" t="s">
        <v>19</v>
      </c>
      <c r="D784" s="36">
        <v>0</v>
      </c>
      <c r="E784" s="36">
        <v>0</v>
      </c>
      <c r="F784" s="36">
        <v>0</v>
      </c>
      <c r="G784" s="193"/>
      <c r="H784" s="193"/>
      <c r="I784" s="193"/>
      <c r="J784" s="193"/>
    </row>
    <row r="785" spans="1:10" ht="72" customHeight="1">
      <c r="A785" s="173"/>
      <c r="B785" s="322" t="s">
        <v>278</v>
      </c>
      <c r="C785" s="323"/>
      <c r="D785" s="323"/>
      <c r="E785" s="323"/>
      <c r="F785" s="323"/>
      <c r="G785" s="129" t="s">
        <v>48</v>
      </c>
      <c r="H785" s="50"/>
      <c r="I785" s="64"/>
      <c r="J785" s="59" t="s">
        <v>29</v>
      </c>
    </row>
    <row r="786" spans="1:10">
      <c r="A786" s="221" t="s">
        <v>279</v>
      </c>
      <c r="B786" s="223" t="s">
        <v>280</v>
      </c>
      <c r="C786" s="60" t="s">
        <v>14</v>
      </c>
      <c r="D786" s="36">
        <f>SUM(D787:D791)</f>
        <v>0</v>
      </c>
      <c r="E786" s="36">
        <f t="shared" ref="E786:F786" si="333">SUM(E787:E791)</f>
        <v>0</v>
      </c>
      <c r="F786" s="36">
        <f t="shared" si="333"/>
        <v>0</v>
      </c>
      <c r="G786" s="194"/>
      <c r="H786" s="194"/>
      <c r="I786" s="194"/>
      <c r="J786" s="194"/>
    </row>
    <row r="787" spans="1:10">
      <c r="A787" s="221"/>
      <c r="B787" s="223"/>
      <c r="C787" s="61" t="s">
        <v>15</v>
      </c>
      <c r="D787" s="36">
        <v>0</v>
      </c>
      <c r="E787" s="36">
        <v>0</v>
      </c>
      <c r="F787" s="36">
        <v>0</v>
      </c>
      <c r="G787" s="192"/>
      <c r="H787" s="192"/>
      <c r="I787" s="192"/>
      <c r="J787" s="192"/>
    </row>
    <row r="788" spans="1:10">
      <c r="A788" s="221"/>
      <c r="B788" s="223"/>
      <c r="C788" s="61" t="s">
        <v>16</v>
      </c>
      <c r="D788" s="36">
        <v>0</v>
      </c>
      <c r="E788" s="36">
        <v>0</v>
      </c>
      <c r="F788" s="36">
        <v>0</v>
      </c>
      <c r="G788" s="192"/>
      <c r="H788" s="192"/>
      <c r="I788" s="192"/>
      <c r="J788" s="192"/>
    </row>
    <row r="789" spans="1:10">
      <c r="A789" s="221"/>
      <c r="B789" s="223"/>
      <c r="C789" s="61" t="s">
        <v>17</v>
      </c>
      <c r="D789" s="36">
        <v>0</v>
      </c>
      <c r="E789" s="36">
        <v>0</v>
      </c>
      <c r="F789" s="36">
        <v>0</v>
      </c>
      <c r="G789" s="192"/>
      <c r="H789" s="192"/>
      <c r="I789" s="192"/>
      <c r="J789" s="192"/>
    </row>
    <row r="790" spans="1:10">
      <c r="A790" s="221"/>
      <c r="B790" s="223"/>
      <c r="C790" s="57" t="s">
        <v>18</v>
      </c>
      <c r="D790" s="36">
        <v>0</v>
      </c>
      <c r="E790" s="36">
        <v>0</v>
      </c>
      <c r="F790" s="36">
        <v>0</v>
      </c>
      <c r="G790" s="192"/>
      <c r="H790" s="192"/>
      <c r="I790" s="192"/>
      <c r="J790" s="192"/>
    </row>
    <row r="791" spans="1:10">
      <c r="A791" s="221"/>
      <c r="B791" s="223"/>
      <c r="C791" s="57" t="s">
        <v>19</v>
      </c>
      <c r="D791" s="36">
        <v>0</v>
      </c>
      <c r="E791" s="36">
        <v>0</v>
      </c>
      <c r="F791" s="36">
        <v>0</v>
      </c>
      <c r="G791" s="193"/>
      <c r="H791" s="193"/>
      <c r="I791" s="193"/>
      <c r="J791" s="193"/>
    </row>
    <row r="792" spans="1:10">
      <c r="A792" s="221" t="s">
        <v>281</v>
      </c>
      <c r="B792" s="313" t="s">
        <v>282</v>
      </c>
      <c r="C792" s="63" t="s">
        <v>14</v>
      </c>
      <c r="D792" s="44">
        <f>SUM(D793:D797)</f>
        <v>6372.0675499999998</v>
      </c>
      <c r="E792" s="44">
        <f t="shared" ref="E792:F792" si="334">SUM(E793:E797)</f>
        <v>5992.0753100000002</v>
      </c>
      <c r="F792" s="44">
        <f t="shared" si="334"/>
        <v>5992.0753100000002</v>
      </c>
      <c r="G792" s="407" t="s">
        <v>592</v>
      </c>
      <c r="H792" s="412" t="s">
        <v>662</v>
      </c>
      <c r="I792" s="194"/>
      <c r="J792" s="194"/>
    </row>
    <row r="793" spans="1:10">
      <c r="A793" s="221"/>
      <c r="B793" s="313"/>
      <c r="C793" s="55" t="s">
        <v>15</v>
      </c>
      <c r="D793" s="44">
        <f>D799</f>
        <v>0</v>
      </c>
      <c r="E793" s="44">
        <f t="shared" ref="E793:F793" si="335">E799</f>
        <v>0</v>
      </c>
      <c r="F793" s="44">
        <f t="shared" si="335"/>
        <v>0</v>
      </c>
      <c r="G793" s="407"/>
      <c r="H793" s="413"/>
      <c r="I793" s="192"/>
      <c r="J793" s="192"/>
    </row>
    <row r="794" spans="1:10">
      <c r="A794" s="221"/>
      <c r="B794" s="313"/>
      <c r="C794" s="55" t="s">
        <v>16</v>
      </c>
      <c r="D794" s="44">
        <f t="shared" ref="D794:F794" si="336">D800</f>
        <v>6372.0675499999998</v>
      </c>
      <c r="E794" s="44">
        <f t="shared" si="336"/>
        <v>5992.0753100000002</v>
      </c>
      <c r="F794" s="44">
        <f t="shared" si="336"/>
        <v>5992.0753100000002</v>
      </c>
      <c r="G794" s="407"/>
      <c r="H794" s="413"/>
      <c r="I794" s="192"/>
      <c r="J794" s="192"/>
    </row>
    <row r="795" spans="1:10">
      <c r="A795" s="221"/>
      <c r="B795" s="313"/>
      <c r="C795" s="55" t="s">
        <v>17</v>
      </c>
      <c r="D795" s="44">
        <f t="shared" ref="D795:F795" si="337">D801</f>
        <v>0</v>
      </c>
      <c r="E795" s="44">
        <f t="shared" si="337"/>
        <v>0</v>
      </c>
      <c r="F795" s="44">
        <f t="shared" si="337"/>
        <v>0</v>
      </c>
      <c r="G795" s="407"/>
      <c r="H795" s="413"/>
      <c r="I795" s="192"/>
      <c r="J795" s="192"/>
    </row>
    <row r="796" spans="1:10">
      <c r="A796" s="221"/>
      <c r="B796" s="313"/>
      <c r="C796" s="55" t="s">
        <v>18</v>
      </c>
      <c r="D796" s="44">
        <f t="shared" ref="D796:F796" si="338">D802</f>
        <v>0</v>
      </c>
      <c r="E796" s="44">
        <f t="shared" si="338"/>
        <v>0</v>
      </c>
      <c r="F796" s="44">
        <f t="shared" si="338"/>
        <v>0</v>
      </c>
      <c r="G796" s="407"/>
      <c r="H796" s="413"/>
      <c r="I796" s="192"/>
      <c r="J796" s="192"/>
    </row>
    <row r="797" spans="1:10">
      <c r="A797" s="221"/>
      <c r="B797" s="313"/>
      <c r="C797" s="55" t="s">
        <v>19</v>
      </c>
      <c r="D797" s="44">
        <f t="shared" ref="D797:F797" si="339">D803</f>
        <v>0</v>
      </c>
      <c r="E797" s="44">
        <f t="shared" si="339"/>
        <v>0</v>
      </c>
      <c r="F797" s="44">
        <f t="shared" si="339"/>
        <v>0</v>
      </c>
      <c r="G797" s="407"/>
      <c r="H797" s="414"/>
      <c r="I797" s="193"/>
      <c r="J797" s="193"/>
    </row>
    <row r="798" spans="1:10">
      <c r="A798" s="221" t="s">
        <v>283</v>
      </c>
      <c r="B798" s="223" t="s">
        <v>284</v>
      </c>
      <c r="C798" s="60" t="s">
        <v>14</v>
      </c>
      <c r="D798" s="36">
        <f>SUM(D799:D803)</f>
        <v>6372.0675499999998</v>
      </c>
      <c r="E798" s="36">
        <f t="shared" ref="E798:F798" si="340">SUM(E799:E803)</f>
        <v>5992.0753100000002</v>
      </c>
      <c r="F798" s="36">
        <f t="shared" si="340"/>
        <v>5992.0753100000002</v>
      </c>
      <c r="G798" s="194"/>
      <c r="H798" s="194"/>
      <c r="I798" s="194"/>
      <c r="J798" s="194"/>
    </row>
    <row r="799" spans="1:10">
      <c r="A799" s="221"/>
      <c r="B799" s="223"/>
      <c r="C799" s="61" t="s">
        <v>15</v>
      </c>
      <c r="D799" s="36">
        <v>0</v>
      </c>
      <c r="E799" s="36">
        <v>0</v>
      </c>
      <c r="F799" s="36">
        <v>0</v>
      </c>
      <c r="G799" s="192"/>
      <c r="H799" s="192"/>
      <c r="I799" s="192"/>
      <c r="J799" s="192"/>
    </row>
    <row r="800" spans="1:10">
      <c r="A800" s="221"/>
      <c r="B800" s="223"/>
      <c r="C800" s="61" t="s">
        <v>16</v>
      </c>
      <c r="D800" s="41">
        <v>6372.0675499999998</v>
      </c>
      <c r="E800" s="41">
        <v>5992.0753100000002</v>
      </c>
      <c r="F800" s="41">
        <v>5992.0753100000002</v>
      </c>
      <c r="G800" s="192"/>
      <c r="H800" s="192"/>
      <c r="I800" s="192"/>
      <c r="J800" s="192"/>
    </row>
    <row r="801" spans="1:10">
      <c r="A801" s="221"/>
      <c r="B801" s="223"/>
      <c r="C801" s="61" t="s">
        <v>17</v>
      </c>
      <c r="D801" s="36">
        <v>0</v>
      </c>
      <c r="E801" s="36">
        <v>0</v>
      </c>
      <c r="F801" s="36">
        <v>0</v>
      </c>
      <c r="G801" s="192"/>
      <c r="H801" s="192"/>
      <c r="I801" s="192"/>
      <c r="J801" s="192"/>
    </row>
    <row r="802" spans="1:10">
      <c r="A802" s="221"/>
      <c r="B802" s="223"/>
      <c r="C802" s="57" t="s">
        <v>18</v>
      </c>
      <c r="D802" s="36">
        <v>0</v>
      </c>
      <c r="E802" s="36">
        <v>0</v>
      </c>
      <c r="F802" s="36">
        <v>0</v>
      </c>
      <c r="G802" s="192"/>
      <c r="H802" s="192"/>
      <c r="I802" s="192"/>
      <c r="J802" s="192"/>
    </row>
    <row r="803" spans="1:10">
      <c r="A803" s="221"/>
      <c r="B803" s="223"/>
      <c r="C803" s="57" t="s">
        <v>19</v>
      </c>
      <c r="D803" s="36">
        <v>0</v>
      </c>
      <c r="E803" s="36">
        <v>0</v>
      </c>
      <c r="F803" s="36">
        <v>0</v>
      </c>
      <c r="G803" s="193"/>
      <c r="H803" s="193"/>
      <c r="I803" s="193"/>
      <c r="J803" s="193"/>
    </row>
    <row r="804" spans="1:10" ht="40.5" customHeight="1">
      <c r="A804" s="173"/>
      <c r="B804" s="314" t="s">
        <v>285</v>
      </c>
      <c r="C804" s="315"/>
      <c r="D804" s="315"/>
      <c r="E804" s="315"/>
      <c r="F804" s="315"/>
      <c r="G804" s="129" t="s">
        <v>48</v>
      </c>
      <c r="H804" s="50"/>
      <c r="I804" s="65"/>
      <c r="J804" s="59" t="s">
        <v>29</v>
      </c>
    </row>
    <row r="805" spans="1:10">
      <c r="A805" s="221" t="s">
        <v>286</v>
      </c>
      <c r="B805" s="324" t="s">
        <v>287</v>
      </c>
      <c r="C805" s="63" t="s">
        <v>14</v>
      </c>
      <c r="D805" s="44">
        <f>SUM(D806:D810)</f>
        <v>72249.576150000008</v>
      </c>
      <c r="E805" s="44">
        <f t="shared" ref="E805:F805" si="341">SUM(E806:E810)</f>
        <v>71835.926399999997</v>
      </c>
      <c r="F805" s="44">
        <f t="shared" si="341"/>
        <v>71835.926399999997</v>
      </c>
      <c r="G805" s="407" t="s">
        <v>592</v>
      </c>
      <c r="H805" s="412" t="s">
        <v>662</v>
      </c>
      <c r="I805" s="194"/>
      <c r="J805" s="194"/>
    </row>
    <row r="806" spans="1:10">
      <c r="A806" s="221"/>
      <c r="B806" s="325"/>
      <c r="C806" s="55" t="s">
        <v>15</v>
      </c>
      <c r="D806" s="44">
        <f>D812+D819+D825+D831</f>
        <v>5993.5291999999999</v>
      </c>
      <c r="E806" s="44">
        <f t="shared" ref="E806:F806" si="342">E812+E819+E825+E831</f>
        <v>5954.9387399999996</v>
      </c>
      <c r="F806" s="44">
        <f t="shared" si="342"/>
        <v>5954.9387399999996</v>
      </c>
      <c r="G806" s="407"/>
      <c r="H806" s="413"/>
      <c r="I806" s="192"/>
      <c r="J806" s="192"/>
    </row>
    <row r="807" spans="1:10">
      <c r="A807" s="221"/>
      <c r="B807" s="325"/>
      <c r="C807" s="55" t="s">
        <v>16</v>
      </c>
      <c r="D807" s="44">
        <f t="shared" ref="D807:F807" si="343">D813+D820+D826+D832</f>
        <v>66256.046950000004</v>
      </c>
      <c r="E807" s="44">
        <f>E813+E820+E826+E832</f>
        <v>65880.987659999999</v>
      </c>
      <c r="F807" s="44">
        <f t="shared" si="343"/>
        <v>65880.987659999999</v>
      </c>
      <c r="G807" s="407"/>
      <c r="H807" s="413"/>
      <c r="I807" s="192"/>
      <c r="J807" s="192"/>
    </row>
    <row r="808" spans="1:10">
      <c r="A808" s="221"/>
      <c r="B808" s="325"/>
      <c r="C808" s="55" t="s">
        <v>17</v>
      </c>
      <c r="D808" s="44">
        <f t="shared" ref="D808:F808" si="344">D814+D821+D827+D833</f>
        <v>0</v>
      </c>
      <c r="E808" s="44">
        <f t="shared" si="344"/>
        <v>0</v>
      </c>
      <c r="F808" s="44">
        <f t="shared" si="344"/>
        <v>0</v>
      </c>
      <c r="G808" s="407"/>
      <c r="H808" s="413"/>
      <c r="I808" s="192"/>
      <c r="J808" s="192"/>
    </row>
    <row r="809" spans="1:10">
      <c r="A809" s="221"/>
      <c r="B809" s="325"/>
      <c r="C809" s="55" t="s">
        <v>18</v>
      </c>
      <c r="D809" s="44">
        <f t="shared" ref="D809:F809" si="345">D815+D822+D828+D834</f>
        <v>0</v>
      </c>
      <c r="E809" s="44">
        <f t="shared" si="345"/>
        <v>0</v>
      </c>
      <c r="F809" s="44">
        <f t="shared" si="345"/>
        <v>0</v>
      </c>
      <c r="G809" s="407"/>
      <c r="H809" s="413"/>
      <c r="I809" s="192"/>
      <c r="J809" s="192"/>
    </row>
    <row r="810" spans="1:10">
      <c r="A810" s="221"/>
      <c r="B810" s="326"/>
      <c r="C810" s="55" t="s">
        <v>19</v>
      </c>
      <c r="D810" s="44">
        <f t="shared" ref="D810:F810" si="346">D816+D823+D829+D835</f>
        <v>0</v>
      </c>
      <c r="E810" s="44">
        <f t="shared" si="346"/>
        <v>0</v>
      </c>
      <c r="F810" s="44">
        <f t="shared" si="346"/>
        <v>0</v>
      </c>
      <c r="G810" s="407"/>
      <c r="H810" s="414"/>
      <c r="I810" s="193"/>
      <c r="J810" s="193"/>
    </row>
    <row r="811" spans="1:10">
      <c r="A811" s="221" t="s">
        <v>288</v>
      </c>
      <c r="B811" s="223" t="s">
        <v>289</v>
      </c>
      <c r="C811" s="60" t="s">
        <v>14</v>
      </c>
      <c r="D811" s="36">
        <f>SUM(D812:D816)</f>
        <v>3306.2252199999998</v>
      </c>
      <c r="E811" s="36">
        <f t="shared" ref="E811:F811" si="347">SUM(E812:E816)</f>
        <v>3283.50785</v>
      </c>
      <c r="F811" s="36">
        <f t="shared" si="347"/>
        <v>3283.50785</v>
      </c>
      <c r="G811" s="194"/>
      <c r="H811" s="194"/>
      <c r="I811" s="194"/>
      <c r="J811" s="194"/>
    </row>
    <row r="812" spans="1:10">
      <c r="A812" s="221"/>
      <c r="B812" s="223"/>
      <c r="C812" s="61" t="s">
        <v>15</v>
      </c>
      <c r="D812" s="36">
        <v>0</v>
      </c>
      <c r="E812" s="36">
        <v>0</v>
      </c>
      <c r="F812" s="36">
        <v>0</v>
      </c>
      <c r="G812" s="192"/>
      <c r="H812" s="192"/>
      <c r="I812" s="192"/>
      <c r="J812" s="192"/>
    </row>
    <row r="813" spans="1:10">
      <c r="A813" s="221"/>
      <c r="B813" s="223"/>
      <c r="C813" s="61" t="s">
        <v>16</v>
      </c>
      <c r="D813" s="41">
        <v>3306.2252199999998</v>
      </c>
      <c r="E813" s="41">
        <v>3283.50785</v>
      </c>
      <c r="F813" s="41">
        <v>3283.50785</v>
      </c>
      <c r="G813" s="192"/>
      <c r="H813" s="192"/>
      <c r="I813" s="192"/>
      <c r="J813" s="192"/>
    </row>
    <row r="814" spans="1:10">
      <c r="A814" s="221"/>
      <c r="B814" s="223"/>
      <c r="C814" s="61" t="s">
        <v>17</v>
      </c>
      <c r="D814" s="36">
        <v>0</v>
      </c>
      <c r="E814" s="36">
        <v>0</v>
      </c>
      <c r="F814" s="36">
        <v>0</v>
      </c>
      <c r="G814" s="192"/>
      <c r="H814" s="192"/>
      <c r="I814" s="192"/>
      <c r="J814" s="192"/>
    </row>
    <row r="815" spans="1:10">
      <c r="A815" s="221"/>
      <c r="B815" s="223"/>
      <c r="C815" s="57" t="s">
        <v>18</v>
      </c>
      <c r="D815" s="36">
        <v>0</v>
      </c>
      <c r="E815" s="36">
        <v>0</v>
      </c>
      <c r="F815" s="36">
        <v>0</v>
      </c>
      <c r="G815" s="192"/>
      <c r="H815" s="192"/>
      <c r="I815" s="192"/>
      <c r="J815" s="192"/>
    </row>
    <row r="816" spans="1:10">
      <c r="A816" s="221"/>
      <c r="B816" s="223"/>
      <c r="C816" s="57" t="s">
        <v>19</v>
      </c>
      <c r="D816" s="36">
        <v>0</v>
      </c>
      <c r="E816" s="36">
        <v>0</v>
      </c>
      <c r="F816" s="36">
        <v>0</v>
      </c>
      <c r="G816" s="193"/>
      <c r="H816" s="193"/>
      <c r="I816" s="193"/>
      <c r="J816" s="193"/>
    </row>
    <row r="817" spans="1:10" ht="56.25" customHeight="1">
      <c r="A817" s="173"/>
      <c r="B817" s="314" t="s">
        <v>290</v>
      </c>
      <c r="C817" s="315"/>
      <c r="D817" s="315"/>
      <c r="E817" s="315"/>
      <c r="F817" s="315"/>
      <c r="G817" s="129" t="s">
        <v>48</v>
      </c>
      <c r="H817" s="50"/>
      <c r="I817" s="67"/>
      <c r="J817" s="59" t="s">
        <v>29</v>
      </c>
    </row>
    <row r="818" spans="1:10">
      <c r="A818" s="182" t="s">
        <v>292</v>
      </c>
      <c r="B818" s="223" t="s">
        <v>291</v>
      </c>
      <c r="C818" s="60" t="s">
        <v>14</v>
      </c>
      <c r="D818" s="36">
        <f>SUM(D819:D823)</f>
        <v>4388.6363499999998</v>
      </c>
      <c r="E818" s="36">
        <f t="shared" ref="E818:F818" si="348">SUM(E819:E823)</f>
        <v>4388.6363499999998</v>
      </c>
      <c r="F818" s="36">
        <f t="shared" si="348"/>
        <v>4388.6363499999998</v>
      </c>
      <c r="G818" s="194"/>
      <c r="H818" s="194"/>
      <c r="I818" s="194"/>
      <c r="J818" s="194"/>
    </row>
    <row r="819" spans="1:10">
      <c r="A819" s="183"/>
      <c r="B819" s="223"/>
      <c r="C819" s="61" t="s">
        <v>15</v>
      </c>
      <c r="D819" s="36">
        <v>0</v>
      </c>
      <c r="E819" s="36">
        <v>0</v>
      </c>
      <c r="F819" s="36">
        <v>0</v>
      </c>
      <c r="G819" s="192"/>
      <c r="H819" s="192"/>
      <c r="I819" s="192"/>
      <c r="J819" s="192"/>
    </row>
    <row r="820" spans="1:10">
      <c r="A820" s="183"/>
      <c r="B820" s="223"/>
      <c r="C820" s="61" t="s">
        <v>16</v>
      </c>
      <c r="D820" s="41">
        <v>4388.6363499999998</v>
      </c>
      <c r="E820" s="41">
        <v>4388.6363499999998</v>
      </c>
      <c r="F820" s="41">
        <v>4388.6363499999998</v>
      </c>
      <c r="G820" s="192"/>
      <c r="H820" s="192"/>
      <c r="I820" s="192"/>
      <c r="J820" s="192"/>
    </row>
    <row r="821" spans="1:10">
      <c r="A821" s="183"/>
      <c r="B821" s="223"/>
      <c r="C821" s="61" t="s">
        <v>17</v>
      </c>
      <c r="D821" s="36">
        <v>0</v>
      </c>
      <c r="E821" s="36">
        <v>0</v>
      </c>
      <c r="F821" s="36">
        <v>0</v>
      </c>
      <c r="G821" s="192"/>
      <c r="H821" s="192"/>
      <c r="I821" s="192"/>
      <c r="J821" s="192"/>
    </row>
    <row r="822" spans="1:10">
      <c r="A822" s="183"/>
      <c r="B822" s="223"/>
      <c r="C822" s="57" t="s">
        <v>18</v>
      </c>
      <c r="D822" s="36">
        <v>0</v>
      </c>
      <c r="E822" s="36">
        <v>0</v>
      </c>
      <c r="F822" s="36">
        <v>0</v>
      </c>
      <c r="G822" s="192"/>
      <c r="H822" s="192"/>
      <c r="I822" s="192"/>
      <c r="J822" s="192"/>
    </row>
    <row r="823" spans="1:10">
      <c r="A823" s="184"/>
      <c r="B823" s="223"/>
      <c r="C823" s="57" t="s">
        <v>19</v>
      </c>
      <c r="D823" s="36">
        <v>0</v>
      </c>
      <c r="E823" s="36">
        <v>0</v>
      </c>
      <c r="F823" s="36">
        <v>0</v>
      </c>
      <c r="G823" s="193"/>
      <c r="H823" s="193"/>
      <c r="I823" s="193"/>
      <c r="J823" s="193"/>
    </row>
    <row r="824" spans="1:10">
      <c r="A824" s="221" t="s">
        <v>294</v>
      </c>
      <c r="B824" s="223" t="s">
        <v>293</v>
      </c>
      <c r="C824" s="60" t="s">
        <v>14</v>
      </c>
      <c r="D824" s="36">
        <f>SUM(D825:D829)</f>
        <v>58245.736470000003</v>
      </c>
      <c r="E824" s="36">
        <f t="shared" ref="E824:F824" si="349">SUM(E825:E829)</f>
        <v>57895.425629999998</v>
      </c>
      <c r="F824" s="36">
        <f t="shared" si="349"/>
        <v>57895.425629999998</v>
      </c>
      <c r="G824" s="194"/>
      <c r="H824" s="194"/>
      <c r="I824" s="194"/>
      <c r="J824" s="194"/>
    </row>
    <row r="825" spans="1:10">
      <c r="A825" s="221"/>
      <c r="B825" s="223"/>
      <c r="C825" s="61" t="s">
        <v>15</v>
      </c>
      <c r="D825" s="36">
        <v>0</v>
      </c>
      <c r="E825" s="36">
        <v>0</v>
      </c>
      <c r="F825" s="36">
        <v>0</v>
      </c>
      <c r="G825" s="192"/>
      <c r="H825" s="192"/>
      <c r="I825" s="192"/>
      <c r="J825" s="192"/>
    </row>
    <row r="826" spans="1:10">
      <c r="A826" s="221"/>
      <c r="B826" s="223"/>
      <c r="C826" s="61" t="s">
        <v>16</v>
      </c>
      <c r="D826" s="41">
        <v>58245.736470000003</v>
      </c>
      <c r="E826" s="41">
        <v>57895.425629999998</v>
      </c>
      <c r="F826" s="41">
        <v>57895.425629999998</v>
      </c>
      <c r="G826" s="192"/>
      <c r="H826" s="192"/>
      <c r="I826" s="192"/>
      <c r="J826" s="192"/>
    </row>
    <row r="827" spans="1:10">
      <c r="A827" s="221"/>
      <c r="B827" s="223"/>
      <c r="C827" s="61" t="s">
        <v>17</v>
      </c>
      <c r="D827" s="36">
        <v>0</v>
      </c>
      <c r="E827" s="36">
        <v>0</v>
      </c>
      <c r="F827" s="36">
        <v>0</v>
      </c>
      <c r="G827" s="192"/>
      <c r="H827" s="192"/>
      <c r="I827" s="192"/>
      <c r="J827" s="192"/>
    </row>
    <row r="828" spans="1:10">
      <c r="A828" s="221"/>
      <c r="B828" s="223"/>
      <c r="C828" s="57" t="s">
        <v>18</v>
      </c>
      <c r="D828" s="36">
        <v>0</v>
      </c>
      <c r="E828" s="36">
        <v>0</v>
      </c>
      <c r="F828" s="36">
        <v>0</v>
      </c>
      <c r="G828" s="192"/>
      <c r="H828" s="192"/>
      <c r="I828" s="192"/>
      <c r="J828" s="192"/>
    </row>
    <row r="829" spans="1:10">
      <c r="A829" s="221"/>
      <c r="B829" s="223"/>
      <c r="C829" s="57" t="s">
        <v>19</v>
      </c>
      <c r="D829" s="36">
        <v>0</v>
      </c>
      <c r="E829" s="36">
        <v>0</v>
      </c>
      <c r="F829" s="36">
        <v>0</v>
      </c>
      <c r="G829" s="193"/>
      <c r="H829" s="193"/>
      <c r="I829" s="193"/>
      <c r="J829" s="193"/>
    </row>
    <row r="830" spans="1:10">
      <c r="A830" s="221" t="s">
        <v>296</v>
      </c>
      <c r="B830" s="223" t="s">
        <v>295</v>
      </c>
      <c r="C830" s="60" t="s">
        <v>14</v>
      </c>
      <c r="D830" s="36">
        <f>SUM(D831:D835)</f>
        <v>6308.97811</v>
      </c>
      <c r="E830" s="36">
        <f t="shared" ref="E830:F830" si="350">SUM(E831:E835)</f>
        <v>6268.3565699999999</v>
      </c>
      <c r="F830" s="36">
        <f t="shared" si="350"/>
        <v>6268.3565699999999</v>
      </c>
      <c r="G830" s="194"/>
      <c r="H830" s="194"/>
      <c r="I830" s="194"/>
      <c r="J830" s="194"/>
    </row>
    <row r="831" spans="1:10">
      <c r="A831" s="221"/>
      <c r="B831" s="223"/>
      <c r="C831" s="61" t="s">
        <v>15</v>
      </c>
      <c r="D831" s="41">
        <v>5993.5291999999999</v>
      </c>
      <c r="E831" s="41">
        <v>5954.9387399999996</v>
      </c>
      <c r="F831" s="41">
        <v>5954.9387399999996</v>
      </c>
      <c r="G831" s="192"/>
      <c r="H831" s="192"/>
      <c r="I831" s="192"/>
      <c r="J831" s="192"/>
    </row>
    <row r="832" spans="1:10">
      <c r="A832" s="221"/>
      <c r="B832" s="223"/>
      <c r="C832" s="61" t="s">
        <v>16</v>
      </c>
      <c r="D832" s="41">
        <v>315.44891000000001</v>
      </c>
      <c r="E832" s="41">
        <v>313.41782999999998</v>
      </c>
      <c r="F832" s="41">
        <v>313.41782999999998</v>
      </c>
      <c r="G832" s="192"/>
      <c r="H832" s="192"/>
      <c r="I832" s="192"/>
      <c r="J832" s="192"/>
    </row>
    <row r="833" spans="1:10">
      <c r="A833" s="221"/>
      <c r="B833" s="223"/>
      <c r="C833" s="61" t="s">
        <v>17</v>
      </c>
      <c r="D833" s="36">
        <v>0</v>
      </c>
      <c r="E833" s="36">
        <v>0</v>
      </c>
      <c r="F833" s="36">
        <v>0</v>
      </c>
      <c r="G833" s="192"/>
      <c r="H833" s="192"/>
      <c r="I833" s="192"/>
      <c r="J833" s="192"/>
    </row>
    <row r="834" spans="1:10">
      <c r="A834" s="221"/>
      <c r="B834" s="223"/>
      <c r="C834" s="57" t="s">
        <v>18</v>
      </c>
      <c r="D834" s="36">
        <v>0</v>
      </c>
      <c r="E834" s="36">
        <v>0</v>
      </c>
      <c r="F834" s="36">
        <v>0</v>
      </c>
      <c r="G834" s="192"/>
      <c r="H834" s="192"/>
      <c r="I834" s="192"/>
      <c r="J834" s="192"/>
    </row>
    <row r="835" spans="1:10" ht="25.5" customHeight="1">
      <c r="A835" s="221"/>
      <c r="B835" s="223"/>
      <c r="C835" s="57" t="s">
        <v>19</v>
      </c>
      <c r="D835" s="36">
        <v>0</v>
      </c>
      <c r="E835" s="36">
        <v>0</v>
      </c>
      <c r="F835" s="36">
        <v>0</v>
      </c>
      <c r="G835" s="193"/>
      <c r="H835" s="193"/>
      <c r="I835" s="193"/>
      <c r="J835" s="193"/>
    </row>
    <row r="836" spans="1:10" ht="40.5" customHeight="1">
      <c r="A836" s="175"/>
      <c r="B836" s="314" t="s">
        <v>297</v>
      </c>
      <c r="C836" s="315"/>
      <c r="D836" s="315"/>
      <c r="E836" s="315"/>
      <c r="F836" s="315"/>
      <c r="G836" s="129" t="s">
        <v>75</v>
      </c>
      <c r="H836" s="129" t="s">
        <v>75</v>
      </c>
      <c r="I836" s="33"/>
      <c r="J836" s="59" t="s">
        <v>160</v>
      </c>
    </row>
    <row r="837" spans="1:10">
      <c r="A837" s="221" t="s">
        <v>298</v>
      </c>
      <c r="B837" s="313" t="s">
        <v>299</v>
      </c>
      <c r="C837" s="63" t="s">
        <v>14</v>
      </c>
      <c r="D837" s="40">
        <f>SUM(D838:D842)</f>
        <v>243132.80290000001</v>
      </c>
      <c r="E837" s="40">
        <f t="shared" ref="E837:F837" si="351">SUM(E838:E842)</f>
        <v>215156.44819999998</v>
      </c>
      <c r="F837" s="40">
        <f t="shared" si="351"/>
        <v>74855.87503000001</v>
      </c>
      <c r="G837" s="407" t="s">
        <v>592</v>
      </c>
      <c r="H837" s="412" t="s">
        <v>662</v>
      </c>
      <c r="I837" s="194"/>
      <c r="J837" s="194"/>
    </row>
    <row r="838" spans="1:10">
      <c r="A838" s="221"/>
      <c r="B838" s="313"/>
      <c r="C838" s="55" t="s">
        <v>15</v>
      </c>
      <c r="D838" s="40">
        <f>D844+D864+D889+D895</f>
        <v>0</v>
      </c>
      <c r="E838" s="40">
        <f t="shared" ref="E838:F838" si="352">E844+E864+E889+E895</f>
        <v>0</v>
      </c>
      <c r="F838" s="40">
        <f t="shared" si="352"/>
        <v>0</v>
      </c>
      <c r="G838" s="407"/>
      <c r="H838" s="413"/>
      <c r="I838" s="192"/>
      <c r="J838" s="192"/>
    </row>
    <row r="839" spans="1:10">
      <c r="A839" s="221"/>
      <c r="B839" s="313"/>
      <c r="C839" s="55" t="s">
        <v>16</v>
      </c>
      <c r="D839" s="40">
        <f t="shared" ref="D839:F839" si="353">D845+D865+D890+D896</f>
        <v>243132.80290000001</v>
      </c>
      <c r="E839" s="40">
        <f>E845+E865+E890+E896</f>
        <v>215156.44819999998</v>
      </c>
      <c r="F839" s="40">
        <f t="shared" si="353"/>
        <v>74855.87503000001</v>
      </c>
      <c r="G839" s="407"/>
      <c r="H839" s="413"/>
      <c r="I839" s="192"/>
      <c r="J839" s="192"/>
    </row>
    <row r="840" spans="1:10">
      <c r="A840" s="221"/>
      <c r="B840" s="313"/>
      <c r="C840" s="55" t="s">
        <v>17</v>
      </c>
      <c r="D840" s="40">
        <f t="shared" ref="D840:F840" si="354">D846+D866+D891+D897</f>
        <v>0</v>
      </c>
      <c r="E840" s="40">
        <f t="shared" si="354"/>
        <v>0</v>
      </c>
      <c r="F840" s="40">
        <f t="shared" si="354"/>
        <v>0</v>
      </c>
      <c r="G840" s="407"/>
      <c r="H840" s="413"/>
      <c r="I840" s="192"/>
      <c r="J840" s="192"/>
    </row>
    <row r="841" spans="1:10">
      <c r="A841" s="221"/>
      <c r="B841" s="313"/>
      <c r="C841" s="55" t="s">
        <v>18</v>
      </c>
      <c r="D841" s="40">
        <f t="shared" ref="D841:F841" si="355">D847+D867+D892+D898</f>
        <v>0</v>
      </c>
      <c r="E841" s="40">
        <f t="shared" si="355"/>
        <v>0</v>
      </c>
      <c r="F841" s="40">
        <f t="shared" si="355"/>
        <v>0</v>
      </c>
      <c r="G841" s="407"/>
      <c r="H841" s="413"/>
      <c r="I841" s="192"/>
      <c r="J841" s="192"/>
    </row>
    <row r="842" spans="1:10">
      <c r="A842" s="221"/>
      <c r="B842" s="313"/>
      <c r="C842" s="55" t="s">
        <v>19</v>
      </c>
      <c r="D842" s="40">
        <f t="shared" ref="D842:F842" si="356">D848+D868+D893+D899</f>
        <v>0</v>
      </c>
      <c r="E842" s="40">
        <f t="shared" si="356"/>
        <v>0</v>
      </c>
      <c r="F842" s="40">
        <f t="shared" si="356"/>
        <v>0</v>
      </c>
      <c r="G842" s="407"/>
      <c r="H842" s="414"/>
      <c r="I842" s="193"/>
      <c r="J842" s="193"/>
    </row>
    <row r="843" spans="1:10">
      <c r="A843" s="221" t="s">
        <v>300</v>
      </c>
      <c r="B843" s="223" t="s">
        <v>301</v>
      </c>
      <c r="C843" s="60" t="s">
        <v>14</v>
      </c>
      <c r="D843" s="36">
        <f>SUM(D844:D848)</f>
        <v>231792.85</v>
      </c>
      <c r="E843" s="36">
        <f t="shared" ref="E843:F843" si="357">SUM(E844:E848)</f>
        <v>203816.49529999998</v>
      </c>
      <c r="F843" s="36">
        <f t="shared" si="357"/>
        <v>63515.922129999999</v>
      </c>
      <c r="G843" s="194"/>
      <c r="H843" s="194"/>
      <c r="I843" s="194"/>
      <c r="J843" s="194"/>
    </row>
    <row r="844" spans="1:10">
      <c r="A844" s="221"/>
      <c r="B844" s="223"/>
      <c r="C844" s="61" t="s">
        <v>15</v>
      </c>
      <c r="D844" s="36">
        <f>D850+D858</f>
        <v>0</v>
      </c>
      <c r="E844" s="36">
        <f t="shared" ref="E844:F844" si="358">E850+E858</f>
        <v>0</v>
      </c>
      <c r="F844" s="36">
        <f t="shared" si="358"/>
        <v>0</v>
      </c>
      <c r="G844" s="192"/>
      <c r="H844" s="192"/>
      <c r="I844" s="192"/>
      <c r="J844" s="192"/>
    </row>
    <row r="845" spans="1:10">
      <c r="A845" s="221"/>
      <c r="B845" s="223"/>
      <c r="C845" s="61" t="s">
        <v>16</v>
      </c>
      <c r="D845" s="36">
        <f t="shared" ref="D845:F845" si="359">D851+D859</f>
        <v>231792.85</v>
      </c>
      <c r="E845" s="36">
        <f>E851+E859</f>
        <v>203816.49529999998</v>
      </c>
      <c r="F845" s="36">
        <f t="shared" si="359"/>
        <v>63515.922129999999</v>
      </c>
      <c r="G845" s="192"/>
      <c r="H845" s="192"/>
      <c r="I845" s="192"/>
      <c r="J845" s="192"/>
    </row>
    <row r="846" spans="1:10">
      <c r="A846" s="221"/>
      <c r="B846" s="223"/>
      <c r="C846" s="61" t="s">
        <v>17</v>
      </c>
      <c r="D846" s="36">
        <f t="shared" ref="D846:F846" si="360">D852+D860</f>
        <v>0</v>
      </c>
      <c r="E846" s="36">
        <f t="shared" si="360"/>
        <v>0</v>
      </c>
      <c r="F846" s="36">
        <f t="shared" si="360"/>
        <v>0</v>
      </c>
      <c r="G846" s="192"/>
      <c r="H846" s="192"/>
      <c r="I846" s="192"/>
      <c r="J846" s="192"/>
    </row>
    <row r="847" spans="1:10">
      <c r="A847" s="221"/>
      <c r="B847" s="223"/>
      <c r="C847" s="57" t="s">
        <v>18</v>
      </c>
      <c r="D847" s="36">
        <f t="shared" ref="D847:F847" si="361">D853+D861</f>
        <v>0</v>
      </c>
      <c r="E847" s="36">
        <f t="shared" si="361"/>
        <v>0</v>
      </c>
      <c r="F847" s="36">
        <f t="shared" si="361"/>
        <v>0</v>
      </c>
      <c r="G847" s="192"/>
      <c r="H847" s="192"/>
      <c r="I847" s="192"/>
      <c r="J847" s="192"/>
    </row>
    <row r="848" spans="1:10">
      <c r="A848" s="221"/>
      <c r="B848" s="223"/>
      <c r="C848" s="57" t="s">
        <v>19</v>
      </c>
      <c r="D848" s="36">
        <f t="shared" ref="D848:F848" si="362">D854+D862</f>
        <v>0</v>
      </c>
      <c r="E848" s="36">
        <f t="shared" si="362"/>
        <v>0</v>
      </c>
      <c r="F848" s="36">
        <f t="shared" si="362"/>
        <v>0</v>
      </c>
      <c r="G848" s="193"/>
      <c r="H848" s="193"/>
      <c r="I848" s="193"/>
      <c r="J848" s="193"/>
    </row>
    <row r="849" spans="1:10">
      <c r="A849" s="221" t="s">
        <v>302</v>
      </c>
      <c r="B849" s="223" t="s">
        <v>303</v>
      </c>
      <c r="C849" s="60" t="s">
        <v>14</v>
      </c>
      <c r="D849" s="36">
        <f>SUM(D850:D854)</f>
        <v>71237.100000000006</v>
      </c>
      <c r="E849" s="36">
        <f t="shared" ref="E849:F849" si="363">SUM(E850:E854)</f>
        <v>55445.574000000001</v>
      </c>
      <c r="F849" s="36">
        <f t="shared" si="363"/>
        <v>350</v>
      </c>
      <c r="G849" s="194"/>
      <c r="H849" s="194"/>
      <c r="I849" s="194"/>
      <c r="J849" s="194"/>
    </row>
    <row r="850" spans="1:10">
      <c r="A850" s="221"/>
      <c r="B850" s="223"/>
      <c r="C850" s="61" t="s">
        <v>15</v>
      </c>
      <c r="D850" s="36">
        <v>0</v>
      </c>
      <c r="E850" s="36">
        <v>0</v>
      </c>
      <c r="F850" s="36">
        <v>0</v>
      </c>
      <c r="G850" s="192"/>
      <c r="H850" s="192"/>
      <c r="I850" s="192"/>
      <c r="J850" s="192"/>
    </row>
    <row r="851" spans="1:10">
      <c r="A851" s="221"/>
      <c r="B851" s="223"/>
      <c r="C851" s="61" t="s">
        <v>16</v>
      </c>
      <c r="D851" s="41">
        <v>71237.100000000006</v>
      </c>
      <c r="E851" s="41">
        <v>55445.574000000001</v>
      </c>
      <c r="F851" s="41">
        <v>350</v>
      </c>
      <c r="G851" s="192"/>
      <c r="H851" s="192"/>
      <c r="I851" s="192"/>
      <c r="J851" s="192"/>
    </row>
    <row r="852" spans="1:10">
      <c r="A852" s="221"/>
      <c r="B852" s="223"/>
      <c r="C852" s="61" t="s">
        <v>17</v>
      </c>
      <c r="D852" s="36">
        <v>0</v>
      </c>
      <c r="E852" s="36">
        <v>0</v>
      </c>
      <c r="F852" s="36">
        <v>0</v>
      </c>
      <c r="G852" s="192"/>
      <c r="H852" s="192"/>
      <c r="I852" s="192"/>
      <c r="J852" s="192"/>
    </row>
    <row r="853" spans="1:10">
      <c r="A853" s="221"/>
      <c r="B853" s="223"/>
      <c r="C853" s="57" t="s">
        <v>18</v>
      </c>
      <c r="D853" s="36">
        <v>0</v>
      </c>
      <c r="E853" s="36">
        <v>0</v>
      </c>
      <c r="F853" s="36">
        <v>0</v>
      </c>
      <c r="G853" s="192"/>
      <c r="H853" s="192"/>
      <c r="I853" s="192"/>
      <c r="J853" s="192"/>
    </row>
    <row r="854" spans="1:10">
      <c r="A854" s="221"/>
      <c r="B854" s="223"/>
      <c r="C854" s="57" t="s">
        <v>19</v>
      </c>
      <c r="D854" s="36">
        <v>0</v>
      </c>
      <c r="E854" s="36">
        <v>0</v>
      </c>
      <c r="F854" s="36">
        <v>0</v>
      </c>
      <c r="G854" s="193"/>
      <c r="H854" s="193"/>
      <c r="I854" s="193"/>
      <c r="J854" s="193"/>
    </row>
    <row r="855" spans="1:10" ht="101.25" customHeight="1">
      <c r="A855" s="173"/>
      <c r="B855" s="314" t="s">
        <v>304</v>
      </c>
      <c r="C855" s="314"/>
      <c r="D855" s="314"/>
      <c r="E855" s="314"/>
      <c r="F855" s="314"/>
      <c r="G855" s="130" t="s">
        <v>124</v>
      </c>
      <c r="H855" s="112">
        <v>43252</v>
      </c>
      <c r="I855" s="112"/>
      <c r="J855" s="31" t="s">
        <v>870</v>
      </c>
    </row>
    <row r="856" spans="1:10" ht="40.5" customHeight="1">
      <c r="A856" s="173"/>
      <c r="B856" s="302" t="s">
        <v>305</v>
      </c>
      <c r="C856" s="303"/>
      <c r="D856" s="303"/>
      <c r="E856" s="303"/>
      <c r="F856" s="304"/>
      <c r="G856" s="130" t="s">
        <v>48</v>
      </c>
      <c r="H856" s="50"/>
      <c r="I856" s="65"/>
      <c r="J856" s="138" t="s">
        <v>29</v>
      </c>
    </row>
    <row r="857" spans="1:10">
      <c r="A857" s="221" t="s">
        <v>308</v>
      </c>
      <c r="B857" s="319" t="s">
        <v>306</v>
      </c>
      <c r="C857" s="60" t="s">
        <v>14</v>
      </c>
      <c r="D857" s="36">
        <f>SUM(D858:D862)</f>
        <v>160555.75</v>
      </c>
      <c r="E857" s="36">
        <f t="shared" ref="E857:F857" si="364">SUM(E858:E862)</f>
        <v>148370.92129999999</v>
      </c>
      <c r="F857" s="36">
        <f t="shared" si="364"/>
        <v>63165.922129999999</v>
      </c>
      <c r="G857" s="194"/>
      <c r="H857" s="194"/>
      <c r="I857" s="194"/>
      <c r="J857" s="418" t="s">
        <v>871</v>
      </c>
    </row>
    <row r="858" spans="1:10">
      <c r="A858" s="221"/>
      <c r="B858" s="320"/>
      <c r="C858" s="61" t="s">
        <v>15</v>
      </c>
      <c r="D858" s="36">
        <v>0</v>
      </c>
      <c r="E858" s="36">
        <v>0</v>
      </c>
      <c r="F858" s="36">
        <v>0</v>
      </c>
      <c r="G858" s="192"/>
      <c r="H858" s="192"/>
      <c r="I858" s="192"/>
      <c r="J858" s="419"/>
    </row>
    <row r="859" spans="1:10">
      <c r="A859" s="221"/>
      <c r="B859" s="320"/>
      <c r="C859" s="61" t="s">
        <v>16</v>
      </c>
      <c r="D859" s="41">
        <v>160555.75</v>
      </c>
      <c r="E859" s="41">
        <v>148370.92129999999</v>
      </c>
      <c r="F859" s="41">
        <v>63165.922129999999</v>
      </c>
      <c r="G859" s="192"/>
      <c r="H859" s="192"/>
      <c r="I859" s="192"/>
      <c r="J859" s="419"/>
    </row>
    <row r="860" spans="1:10">
      <c r="A860" s="221"/>
      <c r="B860" s="320"/>
      <c r="C860" s="61" t="s">
        <v>17</v>
      </c>
      <c r="D860" s="36">
        <v>0</v>
      </c>
      <c r="E860" s="36">
        <v>0</v>
      </c>
      <c r="F860" s="36">
        <v>0</v>
      </c>
      <c r="G860" s="192"/>
      <c r="H860" s="192"/>
      <c r="I860" s="192"/>
      <c r="J860" s="419"/>
    </row>
    <row r="861" spans="1:10">
      <c r="A861" s="221"/>
      <c r="B861" s="320"/>
      <c r="C861" s="57" t="s">
        <v>18</v>
      </c>
      <c r="D861" s="36">
        <v>0</v>
      </c>
      <c r="E861" s="36">
        <v>0</v>
      </c>
      <c r="F861" s="36">
        <v>0</v>
      </c>
      <c r="G861" s="192"/>
      <c r="H861" s="192"/>
      <c r="I861" s="192"/>
      <c r="J861" s="419"/>
    </row>
    <row r="862" spans="1:10">
      <c r="A862" s="221"/>
      <c r="B862" s="321"/>
      <c r="C862" s="57" t="s">
        <v>19</v>
      </c>
      <c r="D862" s="36">
        <v>0</v>
      </c>
      <c r="E862" s="36">
        <v>0</v>
      </c>
      <c r="F862" s="36">
        <v>0</v>
      </c>
      <c r="G862" s="193"/>
      <c r="H862" s="193"/>
      <c r="I862" s="193"/>
      <c r="J862" s="420"/>
    </row>
    <row r="863" spans="1:10">
      <c r="A863" s="182" t="s">
        <v>310</v>
      </c>
      <c r="B863" s="319" t="s">
        <v>307</v>
      </c>
      <c r="C863" s="60" t="s">
        <v>14</v>
      </c>
      <c r="D863" s="36">
        <f>SUM(D864:D868)</f>
        <v>10967.981900000001</v>
      </c>
      <c r="E863" s="36">
        <f t="shared" ref="E863:F863" si="365">SUM(E864:E868)</f>
        <v>10967.981900000001</v>
      </c>
      <c r="F863" s="36">
        <f t="shared" si="365"/>
        <v>10967.981900000001</v>
      </c>
      <c r="G863" s="194"/>
      <c r="H863" s="194"/>
      <c r="I863" s="194"/>
      <c r="J863" s="194"/>
    </row>
    <row r="864" spans="1:10">
      <c r="A864" s="183"/>
      <c r="B864" s="320"/>
      <c r="C864" s="61" t="s">
        <v>15</v>
      </c>
      <c r="D864" s="36">
        <f>D870+D877+D883</f>
        <v>0</v>
      </c>
      <c r="E864" s="36">
        <f t="shared" ref="E864:F864" si="366">E870+E877+E883</f>
        <v>0</v>
      </c>
      <c r="F864" s="36">
        <f t="shared" si="366"/>
        <v>0</v>
      </c>
      <c r="G864" s="192"/>
      <c r="H864" s="192"/>
      <c r="I864" s="192"/>
      <c r="J864" s="192"/>
    </row>
    <row r="865" spans="1:10">
      <c r="A865" s="183"/>
      <c r="B865" s="320"/>
      <c r="C865" s="61" t="s">
        <v>16</v>
      </c>
      <c r="D865" s="36">
        <f t="shared" ref="D865:F865" si="367">D871+D878+D884</f>
        <v>10967.981900000001</v>
      </c>
      <c r="E865" s="36">
        <f>E871+E878+E884</f>
        <v>10967.981900000001</v>
      </c>
      <c r="F865" s="36">
        <f t="shared" si="367"/>
        <v>10967.981900000001</v>
      </c>
      <c r="G865" s="192"/>
      <c r="H865" s="192"/>
      <c r="I865" s="192"/>
      <c r="J865" s="192"/>
    </row>
    <row r="866" spans="1:10">
      <c r="A866" s="183"/>
      <c r="B866" s="320"/>
      <c r="C866" s="61" t="s">
        <v>17</v>
      </c>
      <c r="D866" s="36">
        <f t="shared" ref="D866:F866" si="368">D872+D879+D885</f>
        <v>0</v>
      </c>
      <c r="E866" s="36">
        <f t="shared" si="368"/>
        <v>0</v>
      </c>
      <c r="F866" s="36">
        <f t="shared" si="368"/>
        <v>0</v>
      </c>
      <c r="G866" s="192"/>
      <c r="H866" s="192"/>
      <c r="I866" s="192"/>
      <c r="J866" s="192"/>
    </row>
    <row r="867" spans="1:10">
      <c r="A867" s="183"/>
      <c r="B867" s="320"/>
      <c r="C867" s="57" t="s">
        <v>18</v>
      </c>
      <c r="D867" s="36">
        <f t="shared" ref="D867:F867" si="369">D873+D880+D886</f>
        <v>0</v>
      </c>
      <c r="E867" s="36">
        <f t="shared" si="369"/>
        <v>0</v>
      </c>
      <c r="F867" s="36">
        <f t="shared" si="369"/>
        <v>0</v>
      </c>
      <c r="G867" s="192"/>
      <c r="H867" s="192"/>
      <c r="I867" s="192"/>
      <c r="J867" s="192"/>
    </row>
    <row r="868" spans="1:10">
      <c r="A868" s="184"/>
      <c r="B868" s="321"/>
      <c r="C868" s="57" t="s">
        <v>19</v>
      </c>
      <c r="D868" s="36">
        <f t="shared" ref="D868:F868" si="370">D874+D881+D887</f>
        <v>0</v>
      </c>
      <c r="E868" s="36">
        <f t="shared" si="370"/>
        <v>0</v>
      </c>
      <c r="F868" s="36">
        <f t="shared" si="370"/>
        <v>0</v>
      </c>
      <c r="G868" s="193"/>
      <c r="H868" s="193"/>
      <c r="I868" s="193"/>
      <c r="J868" s="193"/>
    </row>
    <row r="869" spans="1:10">
      <c r="A869" s="221" t="s">
        <v>311</v>
      </c>
      <c r="B869" s="223" t="s">
        <v>309</v>
      </c>
      <c r="C869" s="60" t="s">
        <v>14</v>
      </c>
      <c r="D869" s="36">
        <f>SUM(D870:D874)</f>
        <v>0</v>
      </c>
      <c r="E869" s="36">
        <f t="shared" ref="E869:F869" si="371">SUM(E870:E874)</f>
        <v>0</v>
      </c>
      <c r="F869" s="36">
        <f t="shared" si="371"/>
        <v>0</v>
      </c>
      <c r="G869" s="194"/>
      <c r="H869" s="194"/>
      <c r="I869" s="194"/>
      <c r="J869" s="194"/>
    </row>
    <row r="870" spans="1:10">
      <c r="A870" s="221"/>
      <c r="B870" s="223"/>
      <c r="C870" s="61" t="s">
        <v>15</v>
      </c>
      <c r="D870" s="36">
        <v>0</v>
      </c>
      <c r="E870" s="36">
        <v>0</v>
      </c>
      <c r="F870" s="36">
        <v>0</v>
      </c>
      <c r="G870" s="192"/>
      <c r="H870" s="192"/>
      <c r="I870" s="192"/>
      <c r="J870" s="192"/>
    </row>
    <row r="871" spans="1:10">
      <c r="A871" s="221"/>
      <c r="B871" s="223"/>
      <c r="C871" s="61" t="s">
        <v>16</v>
      </c>
      <c r="D871" s="41">
        <v>0</v>
      </c>
      <c r="E871" s="41">
        <v>0</v>
      </c>
      <c r="F871" s="41">
        <v>0</v>
      </c>
      <c r="G871" s="192"/>
      <c r="H871" s="192"/>
      <c r="I871" s="192"/>
      <c r="J871" s="192"/>
    </row>
    <row r="872" spans="1:10">
      <c r="A872" s="221"/>
      <c r="B872" s="223"/>
      <c r="C872" s="61" t="s">
        <v>17</v>
      </c>
      <c r="D872" s="36">
        <v>0</v>
      </c>
      <c r="E872" s="36">
        <v>0</v>
      </c>
      <c r="F872" s="36">
        <v>0</v>
      </c>
      <c r="G872" s="192"/>
      <c r="H872" s="192"/>
      <c r="I872" s="192"/>
      <c r="J872" s="192"/>
    </row>
    <row r="873" spans="1:10">
      <c r="A873" s="221"/>
      <c r="B873" s="223"/>
      <c r="C873" s="57" t="s">
        <v>18</v>
      </c>
      <c r="D873" s="36">
        <v>0</v>
      </c>
      <c r="E873" s="36">
        <v>0</v>
      </c>
      <c r="F873" s="36">
        <v>0</v>
      </c>
      <c r="G873" s="192"/>
      <c r="H873" s="192"/>
      <c r="I873" s="192"/>
      <c r="J873" s="192"/>
    </row>
    <row r="874" spans="1:10">
      <c r="A874" s="221"/>
      <c r="B874" s="223"/>
      <c r="C874" s="57" t="s">
        <v>19</v>
      </c>
      <c r="D874" s="36">
        <v>0</v>
      </c>
      <c r="E874" s="36">
        <v>0</v>
      </c>
      <c r="F874" s="36">
        <v>0</v>
      </c>
      <c r="G874" s="193"/>
      <c r="H874" s="193"/>
      <c r="I874" s="193"/>
      <c r="J874" s="193"/>
    </row>
    <row r="875" spans="1:10" ht="62.25" customHeight="1">
      <c r="A875" s="173"/>
      <c r="B875" s="314" t="s">
        <v>312</v>
      </c>
      <c r="C875" s="314"/>
      <c r="D875" s="314"/>
      <c r="E875" s="314"/>
      <c r="F875" s="314"/>
      <c r="G875" s="130" t="s">
        <v>165</v>
      </c>
      <c r="H875" s="50"/>
      <c r="I875" s="65"/>
      <c r="J875" s="61" t="s">
        <v>821</v>
      </c>
    </row>
    <row r="876" spans="1:10" ht="18.75" customHeight="1">
      <c r="A876" s="182" t="s">
        <v>695</v>
      </c>
      <c r="B876" s="223" t="s">
        <v>693</v>
      </c>
      <c r="C876" s="60" t="s">
        <v>14</v>
      </c>
      <c r="D876" s="36">
        <f t="shared" ref="D876:F876" si="372">SUM(D877:D881)</f>
        <v>0</v>
      </c>
      <c r="E876" s="36">
        <f t="shared" si="372"/>
        <v>0</v>
      </c>
      <c r="F876" s="36">
        <f t="shared" si="372"/>
        <v>0</v>
      </c>
      <c r="G876" s="415"/>
      <c r="H876" s="415"/>
      <c r="I876" s="415"/>
      <c r="J876" s="319" t="s">
        <v>731</v>
      </c>
    </row>
    <row r="877" spans="1:10" ht="18.75" customHeight="1">
      <c r="A877" s="183"/>
      <c r="B877" s="223"/>
      <c r="C877" s="61" t="s">
        <v>15</v>
      </c>
      <c r="D877" s="36">
        <v>0</v>
      </c>
      <c r="E877" s="36">
        <v>0</v>
      </c>
      <c r="F877" s="36">
        <v>0</v>
      </c>
      <c r="G877" s="416"/>
      <c r="H877" s="416"/>
      <c r="I877" s="416"/>
      <c r="J877" s="320"/>
    </row>
    <row r="878" spans="1:10" ht="18.75" customHeight="1">
      <c r="A878" s="183"/>
      <c r="B878" s="223"/>
      <c r="C878" s="61" t="s">
        <v>16</v>
      </c>
      <c r="D878" s="41">
        <v>0</v>
      </c>
      <c r="E878" s="41">
        <v>0</v>
      </c>
      <c r="F878" s="41">
        <v>0</v>
      </c>
      <c r="G878" s="416"/>
      <c r="H878" s="416"/>
      <c r="I878" s="416"/>
      <c r="J878" s="320"/>
    </row>
    <row r="879" spans="1:10" ht="18.75" customHeight="1">
      <c r="A879" s="183"/>
      <c r="B879" s="223"/>
      <c r="C879" s="61" t="s">
        <v>17</v>
      </c>
      <c r="D879" s="36">
        <v>0</v>
      </c>
      <c r="E879" s="36">
        <v>0</v>
      </c>
      <c r="F879" s="36">
        <v>0</v>
      </c>
      <c r="G879" s="416"/>
      <c r="H879" s="416"/>
      <c r="I879" s="416"/>
      <c r="J879" s="320"/>
    </row>
    <row r="880" spans="1:10" ht="18.75" customHeight="1">
      <c r="A880" s="183"/>
      <c r="B880" s="223"/>
      <c r="C880" s="57" t="s">
        <v>18</v>
      </c>
      <c r="D880" s="36">
        <v>0</v>
      </c>
      <c r="E880" s="36">
        <v>0</v>
      </c>
      <c r="F880" s="36">
        <v>0</v>
      </c>
      <c r="G880" s="416"/>
      <c r="H880" s="416"/>
      <c r="I880" s="416"/>
      <c r="J880" s="320"/>
    </row>
    <row r="881" spans="1:10" ht="21.75" customHeight="1">
      <c r="A881" s="184"/>
      <c r="B881" s="223"/>
      <c r="C881" s="57" t="s">
        <v>19</v>
      </c>
      <c r="D881" s="36">
        <v>0</v>
      </c>
      <c r="E881" s="36">
        <v>0</v>
      </c>
      <c r="F881" s="36">
        <v>0</v>
      </c>
      <c r="G881" s="417"/>
      <c r="H881" s="417"/>
      <c r="I881" s="417"/>
      <c r="J881" s="321"/>
    </row>
    <row r="882" spans="1:10" ht="18.75" customHeight="1">
      <c r="A882" s="182" t="s">
        <v>696</v>
      </c>
      <c r="B882" s="223" t="s">
        <v>694</v>
      </c>
      <c r="C882" s="60" t="s">
        <v>14</v>
      </c>
      <c r="D882" s="36">
        <f t="shared" ref="D882:F882" si="373">SUM(D883:D887)</f>
        <v>10967.981900000001</v>
      </c>
      <c r="E882" s="36">
        <f t="shared" si="373"/>
        <v>10967.981900000001</v>
      </c>
      <c r="F882" s="36">
        <f t="shared" si="373"/>
        <v>10967.981900000001</v>
      </c>
      <c r="G882" s="415"/>
      <c r="H882" s="415"/>
      <c r="I882" s="415"/>
      <c r="J882" s="307" t="s">
        <v>732</v>
      </c>
    </row>
    <row r="883" spans="1:10" ht="18.75" customHeight="1">
      <c r="A883" s="183"/>
      <c r="B883" s="223"/>
      <c r="C883" s="61" t="s">
        <v>15</v>
      </c>
      <c r="D883" s="36">
        <v>0</v>
      </c>
      <c r="E883" s="36">
        <v>0</v>
      </c>
      <c r="F883" s="36">
        <v>0</v>
      </c>
      <c r="G883" s="416"/>
      <c r="H883" s="416"/>
      <c r="I883" s="416"/>
      <c r="J883" s="308"/>
    </row>
    <row r="884" spans="1:10" ht="18.75" customHeight="1">
      <c r="A884" s="183"/>
      <c r="B884" s="223"/>
      <c r="C884" s="61" t="s">
        <v>16</v>
      </c>
      <c r="D884" s="41">
        <v>10967.981900000001</v>
      </c>
      <c r="E884" s="41">
        <v>10967.981900000001</v>
      </c>
      <c r="F884" s="41">
        <v>10967.981900000001</v>
      </c>
      <c r="G884" s="416"/>
      <c r="H884" s="416"/>
      <c r="I884" s="416"/>
      <c r="J884" s="308"/>
    </row>
    <row r="885" spans="1:10" ht="18.75" customHeight="1">
      <c r="A885" s="183"/>
      <c r="B885" s="223"/>
      <c r="C885" s="61" t="s">
        <v>17</v>
      </c>
      <c r="D885" s="36">
        <v>0</v>
      </c>
      <c r="E885" s="36">
        <v>0</v>
      </c>
      <c r="F885" s="36">
        <v>0</v>
      </c>
      <c r="G885" s="416"/>
      <c r="H885" s="416"/>
      <c r="I885" s="416"/>
      <c r="J885" s="308"/>
    </row>
    <row r="886" spans="1:10" ht="18.75" customHeight="1">
      <c r="A886" s="183"/>
      <c r="B886" s="223"/>
      <c r="C886" s="57" t="s">
        <v>18</v>
      </c>
      <c r="D886" s="36">
        <v>0</v>
      </c>
      <c r="E886" s="36">
        <v>0</v>
      </c>
      <c r="F886" s="36">
        <v>0</v>
      </c>
      <c r="G886" s="416"/>
      <c r="H886" s="416"/>
      <c r="I886" s="416"/>
      <c r="J886" s="308"/>
    </row>
    <row r="887" spans="1:10" ht="18.75" customHeight="1">
      <c r="A887" s="184"/>
      <c r="B887" s="223"/>
      <c r="C887" s="57" t="s">
        <v>19</v>
      </c>
      <c r="D887" s="36">
        <v>0</v>
      </c>
      <c r="E887" s="36">
        <v>0</v>
      </c>
      <c r="F887" s="36">
        <v>0</v>
      </c>
      <c r="G887" s="417"/>
      <c r="H887" s="417"/>
      <c r="I887" s="417"/>
      <c r="J887" s="309"/>
    </row>
    <row r="888" spans="1:10" ht="18.75" customHeight="1">
      <c r="A888" s="221" t="s">
        <v>314</v>
      </c>
      <c r="B888" s="316" t="s">
        <v>313</v>
      </c>
      <c r="C888" s="58" t="s">
        <v>14</v>
      </c>
      <c r="D888" s="36">
        <f>SUM(D889:D893)</f>
        <v>371.971</v>
      </c>
      <c r="E888" s="36">
        <f t="shared" ref="E888:F888" si="374">SUM(E889:E893)</f>
        <v>371.971</v>
      </c>
      <c r="F888" s="36">
        <f t="shared" si="374"/>
        <v>371.971</v>
      </c>
      <c r="G888" s="194"/>
      <c r="H888" s="194"/>
      <c r="I888" s="194"/>
      <c r="J888" s="194"/>
    </row>
    <row r="889" spans="1:10">
      <c r="A889" s="221"/>
      <c r="B889" s="317"/>
      <c r="C889" s="107" t="s">
        <v>15</v>
      </c>
      <c r="D889" s="36">
        <v>0</v>
      </c>
      <c r="E889" s="36">
        <v>0</v>
      </c>
      <c r="F889" s="36">
        <v>0</v>
      </c>
      <c r="G889" s="192"/>
      <c r="H889" s="192"/>
      <c r="I889" s="192"/>
      <c r="J889" s="192"/>
    </row>
    <row r="890" spans="1:10">
      <c r="A890" s="221"/>
      <c r="B890" s="317"/>
      <c r="C890" s="107" t="s">
        <v>16</v>
      </c>
      <c r="D890" s="41">
        <v>371.971</v>
      </c>
      <c r="E890" s="41">
        <v>371.971</v>
      </c>
      <c r="F890" s="41">
        <v>371.971</v>
      </c>
      <c r="G890" s="192"/>
      <c r="H890" s="192"/>
      <c r="I890" s="192"/>
      <c r="J890" s="192"/>
    </row>
    <row r="891" spans="1:10">
      <c r="A891" s="221"/>
      <c r="B891" s="317"/>
      <c r="C891" s="107" t="s">
        <v>17</v>
      </c>
      <c r="D891" s="36">
        <v>0</v>
      </c>
      <c r="E891" s="36">
        <v>0</v>
      </c>
      <c r="F891" s="36">
        <v>0</v>
      </c>
      <c r="G891" s="192"/>
      <c r="H891" s="192"/>
      <c r="I891" s="192"/>
      <c r="J891" s="192"/>
    </row>
    <row r="892" spans="1:10">
      <c r="A892" s="221"/>
      <c r="B892" s="317"/>
      <c r="C892" s="57" t="s">
        <v>18</v>
      </c>
      <c r="D892" s="36">
        <v>0</v>
      </c>
      <c r="E892" s="36">
        <v>0</v>
      </c>
      <c r="F892" s="36">
        <v>0</v>
      </c>
      <c r="G892" s="192"/>
      <c r="H892" s="192"/>
      <c r="I892" s="192"/>
      <c r="J892" s="192"/>
    </row>
    <row r="893" spans="1:10">
      <c r="A893" s="221"/>
      <c r="B893" s="318"/>
      <c r="C893" s="57" t="s">
        <v>19</v>
      </c>
      <c r="D893" s="36">
        <v>0</v>
      </c>
      <c r="E893" s="36">
        <v>0</v>
      </c>
      <c r="F893" s="36">
        <v>0</v>
      </c>
      <c r="G893" s="193"/>
      <c r="H893" s="193"/>
      <c r="I893" s="193"/>
      <c r="J893" s="193"/>
    </row>
    <row r="894" spans="1:10">
      <c r="A894" s="221" t="s">
        <v>316</v>
      </c>
      <c r="B894" s="223" t="s">
        <v>315</v>
      </c>
      <c r="C894" s="58" t="s">
        <v>14</v>
      </c>
      <c r="D894" s="36">
        <f>SUM(D895:D899)</f>
        <v>0</v>
      </c>
      <c r="E894" s="36">
        <f t="shared" ref="E894:F894" si="375">SUM(E895:E899)</f>
        <v>0</v>
      </c>
      <c r="F894" s="36">
        <f t="shared" si="375"/>
        <v>0</v>
      </c>
      <c r="G894" s="194"/>
      <c r="H894" s="194"/>
      <c r="I894" s="194"/>
      <c r="J894" s="194"/>
    </row>
    <row r="895" spans="1:10">
      <c r="A895" s="221"/>
      <c r="B895" s="223"/>
      <c r="C895" s="15" t="s">
        <v>15</v>
      </c>
      <c r="D895" s="36">
        <v>0</v>
      </c>
      <c r="E895" s="36">
        <v>0</v>
      </c>
      <c r="F895" s="36">
        <v>0</v>
      </c>
      <c r="G895" s="192"/>
      <c r="H895" s="192"/>
      <c r="I895" s="192"/>
      <c r="J895" s="192"/>
    </row>
    <row r="896" spans="1:10">
      <c r="A896" s="221"/>
      <c r="B896" s="223"/>
      <c r="C896" s="15" t="s">
        <v>16</v>
      </c>
      <c r="D896" s="36">
        <v>0</v>
      </c>
      <c r="E896" s="36">
        <v>0</v>
      </c>
      <c r="F896" s="36">
        <v>0</v>
      </c>
      <c r="G896" s="192"/>
      <c r="H896" s="192"/>
      <c r="I896" s="192"/>
      <c r="J896" s="192"/>
    </row>
    <row r="897" spans="1:10">
      <c r="A897" s="221"/>
      <c r="B897" s="223"/>
      <c r="C897" s="15" t="s">
        <v>17</v>
      </c>
      <c r="D897" s="36">
        <v>0</v>
      </c>
      <c r="E897" s="36">
        <v>0</v>
      </c>
      <c r="F897" s="36">
        <v>0</v>
      </c>
      <c r="G897" s="192"/>
      <c r="H897" s="192"/>
      <c r="I897" s="192"/>
      <c r="J897" s="192"/>
    </row>
    <row r="898" spans="1:10">
      <c r="A898" s="221"/>
      <c r="B898" s="223"/>
      <c r="C898" s="57" t="s">
        <v>18</v>
      </c>
      <c r="D898" s="36">
        <v>0</v>
      </c>
      <c r="E898" s="36">
        <v>0</v>
      </c>
      <c r="F898" s="36">
        <v>0</v>
      </c>
      <c r="G898" s="192"/>
      <c r="H898" s="192"/>
      <c r="I898" s="192"/>
      <c r="J898" s="192"/>
    </row>
    <row r="899" spans="1:10">
      <c r="A899" s="221"/>
      <c r="B899" s="223"/>
      <c r="C899" s="57" t="s">
        <v>19</v>
      </c>
      <c r="D899" s="36">
        <v>0</v>
      </c>
      <c r="E899" s="36">
        <v>0</v>
      </c>
      <c r="F899" s="36">
        <v>0</v>
      </c>
      <c r="G899" s="193"/>
      <c r="H899" s="193"/>
      <c r="I899" s="193"/>
      <c r="J899" s="193"/>
    </row>
    <row r="900" spans="1:10">
      <c r="A900" s="221" t="s">
        <v>317</v>
      </c>
      <c r="B900" s="250" t="s">
        <v>318</v>
      </c>
      <c r="C900" s="63" t="s">
        <v>14</v>
      </c>
      <c r="D900" s="44">
        <f>SUM(D901:D905)</f>
        <v>3832.8457100000001</v>
      </c>
      <c r="E900" s="44">
        <f t="shared" ref="E900:F900" si="376">SUM(E901:E905)</f>
        <v>3819.3402099999998</v>
      </c>
      <c r="F900" s="44">
        <f t="shared" si="376"/>
        <v>3819.3402099999998</v>
      </c>
      <c r="G900" s="407" t="s">
        <v>592</v>
      </c>
      <c r="H900" s="412" t="s">
        <v>662</v>
      </c>
      <c r="I900" s="194"/>
      <c r="J900" s="194"/>
    </row>
    <row r="901" spans="1:10">
      <c r="A901" s="221"/>
      <c r="B901" s="250"/>
      <c r="C901" s="55" t="s">
        <v>15</v>
      </c>
      <c r="D901" s="44">
        <f>D907</f>
        <v>0</v>
      </c>
      <c r="E901" s="44">
        <f t="shared" ref="E901:F901" si="377">E907</f>
        <v>0</v>
      </c>
      <c r="F901" s="44">
        <f t="shared" si="377"/>
        <v>0</v>
      </c>
      <c r="G901" s="407"/>
      <c r="H901" s="413"/>
      <c r="I901" s="192"/>
      <c r="J901" s="192"/>
    </row>
    <row r="902" spans="1:10">
      <c r="A902" s="221"/>
      <c r="B902" s="250"/>
      <c r="C902" s="55" t="s">
        <v>16</v>
      </c>
      <c r="D902" s="44">
        <f t="shared" ref="D902:F902" si="378">D908</f>
        <v>3832.8457100000001</v>
      </c>
      <c r="E902" s="44">
        <f t="shared" si="378"/>
        <v>3819.3402099999998</v>
      </c>
      <c r="F902" s="44">
        <f t="shared" si="378"/>
        <v>3819.3402099999998</v>
      </c>
      <c r="G902" s="407"/>
      <c r="H902" s="413"/>
      <c r="I902" s="192"/>
      <c r="J902" s="192"/>
    </row>
    <row r="903" spans="1:10">
      <c r="A903" s="221"/>
      <c r="B903" s="250"/>
      <c r="C903" s="55" t="s">
        <v>319</v>
      </c>
      <c r="D903" s="44">
        <f t="shared" ref="D903:F903" si="379">D909</f>
        <v>0</v>
      </c>
      <c r="E903" s="44">
        <f t="shared" si="379"/>
        <v>0</v>
      </c>
      <c r="F903" s="44">
        <f t="shared" si="379"/>
        <v>0</v>
      </c>
      <c r="G903" s="407"/>
      <c r="H903" s="413"/>
      <c r="I903" s="192"/>
      <c r="J903" s="192"/>
    </row>
    <row r="904" spans="1:10">
      <c r="A904" s="221"/>
      <c r="B904" s="250"/>
      <c r="C904" s="55" t="s">
        <v>18</v>
      </c>
      <c r="D904" s="44">
        <f t="shared" ref="D904:F904" si="380">D910</f>
        <v>0</v>
      </c>
      <c r="E904" s="44">
        <f t="shared" si="380"/>
        <v>0</v>
      </c>
      <c r="F904" s="44">
        <f t="shared" si="380"/>
        <v>0</v>
      </c>
      <c r="G904" s="407"/>
      <c r="H904" s="413"/>
      <c r="I904" s="192"/>
      <c r="J904" s="192"/>
    </row>
    <row r="905" spans="1:10">
      <c r="A905" s="221"/>
      <c r="B905" s="250"/>
      <c r="C905" s="55" t="s">
        <v>19</v>
      </c>
      <c r="D905" s="44">
        <f t="shared" ref="D905:F905" si="381">D911</f>
        <v>0</v>
      </c>
      <c r="E905" s="44">
        <f t="shared" si="381"/>
        <v>0</v>
      </c>
      <c r="F905" s="44">
        <f t="shared" si="381"/>
        <v>0</v>
      </c>
      <c r="G905" s="407"/>
      <c r="H905" s="414"/>
      <c r="I905" s="193"/>
      <c r="J905" s="193"/>
    </row>
    <row r="906" spans="1:10">
      <c r="A906" s="221" t="s">
        <v>320</v>
      </c>
      <c r="B906" s="223" t="s">
        <v>321</v>
      </c>
      <c r="C906" s="60" t="s">
        <v>14</v>
      </c>
      <c r="D906" s="36">
        <f>SUM(D907:D911)</f>
        <v>3832.8457100000001</v>
      </c>
      <c r="E906" s="36">
        <f t="shared" ref="E906:F906" si="382">SUM(E907:E911)</f>
        <v>3819.3402099999998</v>
      </c>
      <c r="F906" s="36">
        <f t="shared" si="382"/>
        <v>3819.3402099999998</v>
      </c>
      <c r="G906" s="194"/>
      <c r="H906" s="194"/>
      <c r="I906" s="194"/>
      <c r="J906" s="194"/>
    </row>
    <row r="907" spans="1:10">
      <c r="A907" s="221"/>
      <c r="B907" s="223"/>
      <c r="C907" s="61" t="s">
        <v>15</v>
      </c>
      <c r="D907" s="36">
        <v>0</v>
      </c>
      <c r="E907" s="36">
        <v>0</v>
      </c>
      <c r="F907" s="36">
        <v>0</v>
      </c>
      <c r="G907" s="192"/>
      <c r="H907" s="192"/>
      <c r="I907" s="192"/>
      <c r="J907" s="192"/>
    </row>
    <row r="908" spans="1:10">
      <c r="A908" s="221"/>
      <c r="B908" s="223"/>
      <c r="C908" s="61" t="s">
        <v>16</v>
      </c>
      <c r="D908" s="41">
        <v>3832.8457100000001</v>
      </c>
      <c r="E908" s="41">
        <v>3819.3402099999998</v>
      </c>
      <c r="F908" s="41">
        <v>3819.3402099999998</v>
      </c>
      <c r="G908" s="192"/>
      <c r="H908" s="192"/>
      <c r="I908" s="192"/>
      <c r="J908" s="192"/>
    </row>
    <row r="909" spans="1:10">
      <c r="A909" s="221"/>
      <c r="B909" s="223"/>
      <c r="C909" s="61" t="s">
        <v>319</v>
      </c>
      <c r="D909" s="36">
        <v>0</v>
      </c>
      <c r="E909" s="36">
        <v>0</v>
      </c>
      <c r="F909" s="36">
        <v>0</v>
      </c>
      <c r="G909" s="192"/>
      <c r="H909" s="192"/>
      <c r="I909" s="192"/>
      <c r="J909" s="192"/>
    </row>
    <row r="910" spans="1:10">
      <c r="A910" s="221"/>
      <c r="B910" s="223"/>
      <c r="C910" s="57" t="s">
        <v>18</v>
      </c>
      <c r="D910" s="36">
        <v>0</v>
      </c>
      <c r="E910" s="36">
        <v>0</v>
      </c>
      <c r="F910" s="36">
        <v>0</v>
      </c>
      <c r="G910" s="192"/>
      <c r="H910" s="192"/>
      <c r="I910" s="192"/>
      <c r="J910" s="192"/>
    </row>
    <row r="911" spans="1:10">
      <c r="A911" s="221"/>
      <c r="B911" s="223"/>
      <c r="C911" s="57" t="s">
        <v>19</v>
      </c>
      <c r="D911" s="36">
        <v>0</v>
      </c>
      <c r="E911" s="36">
        <v>0</v>
      </c>
      <c r="F911" s="36">
        <v>0</v>
      </c>
      <c r="G911" s="193"/>
      <c r="H911" s="193"/>
      <c r="I911" s="193"/>
      <c r="J911" s="193"/>
    </row>
    <row r="912" spans="1:10">
      <c r="A912" s="221" t="s">
        <v>322</v>
      </c>
      <c r="B912" s="250" t="s">
        <v>323</v>
      </c>
      <c r="C912" s="63" t="s">
        <v>14</v>
      </c>
      <c r="D912" s="44">
        <f>SUM(D913:D917)</f>
        <v>16450.762839999999</v>
      </c>
      <c r="E912" s="44">
        <f t="shared" ref="E912:F912" si="383">SUM(E913:E917)</f>
        <v>16450.762839999999</v>
      </c>
      <c r="F912" s="44">
        <f t="shared" si="383"/>
        <v>16450.762839999999</v>
      </c>
      <c r="G912" s="407" t="s">
        <v>592</v>
      </c>
      <c r="H912" s="412" t="s">
        <v>662</v>
      </c>
      <c r="I912" s="194"/>
      <c r="J912" s="194"/>
    </row>
    <row r="913" spans="1:10">
      <c r="A913" s="221"/>
      <c r="B913" s="250"/>
      <c r="C913" s="55" t="s">
        <v>15</v>
      </c>
      <c r="D913" s="44">
        <f>D919</f>
        <v>0</v>
      </c>
      <c r="E913" s="44">
        <f t="shared" ref="E913:F913" si="384">E919</f>
        <v>0</v>
      </c>
      <c r="F913" s="44">
        <f t="shared" si="384"/>
        <v>0</v>
      </c>
      <c r="G913" s="407"/>
      <c r="H913" s="413"/>
      <c r="I913" s="192"/>
      <c r="J913" s="192"/>
    </row>
    <row r="914" spans="1:10">
      <c r="A914" s="221"/>
      <c r="B914" s="250"/>
      <c r="C914" s="55" t="s">
        <v>16</v>
      </c>
      <c r="D914" s="44">
        <f t="shared" ref="D914:F914" si="385">D920</f>
        <v>16450.762839999999</v>
      </c>
      <c r="E914" s="44">
        <f t="shared" si="385"/>
        <v>16450.762839999999</v>
      </c>
      <c r="F914" s="44">
        <f t="shared" si="385"/>
        <v>16450.762839999999</v>
      </c>
      <c r="G914" s="407"/>
      <c r="H914" s="413"/>
      <c r="I914" s="192"/>
      <c r="J914" s="192"/>
    </row>
    <row r="915" spans="1:10">
      <c r="A915" s="221"/>
      <c r="B915" s="250"/>
      <c r="C915" s="10" t="s">
        <v>319</v>
      </c>
      <c r="D915" s="44">
        <f t="shared" ref="D915:F915" si="386">D921</f>
        <v>0</v>
      </c>
      <c r="E915" s="44">
        <f t="shared" si="386"/>
        <v>0</v>
      </c>
      <c r="F915" s="44">
        <f t="shared" si="386"/>
        <v>0</v>
      </c>
      <c r="G915" s="407"/>
      <c r="H915" s="413"/>
      <c r="I915" s="192"/>
      <c r="J915" s="192"/>
    </row>
    <row r="916" spans="1:10">
      <c r="A916" s="221"/>
      <c r="B916" s="250"/>
      <c r="C916" s="55" t="s">
        <v>18</v>
      </c>
      <c r="D916" s="44">
        <f t="shared" ref="D916:F916" si="387">D922</f>
        <v>0</v>
      </c>
      <c r="E916" s="44">
        <f t="shared" si="387"/>
        <v>0</v>
      </c>
      <c r="F916" s="44">
        <f t="shared" si="387"/>
        <v>0</v>
      </c>
      <c r="G916" s="407"/>
      <c r="H916" s="413"/>
      <c r="I916" s="192"/>
      <c r="J916" s="192"/>
    </row>
    <row r="917" spans="1:10">
      <c r="A917" s="221"/>
      <c r="B917" s="250"/>
      <c r="C917" s="55" t="s">
        <v>19</v>
      </c>
      <c r="D917" s="44">
        <f t="shared" ref="D917:F917" si="388">D923</f>
        <v>0</v>
      </c>
      <c r="E917" s="44">
        <f t="shared" si="388"/>
        <v>0</v>
      </c>
      <c r="F917" s="44">
        <f t="shared" si="388"/>
        <v>0</v>
      </c>
      <c r="G917" s="407"/>
      <c r="H917" s="414"/>
      <c r="I917" s="193"/>
      <c r="J917" s="193"/>
    </row>
    <row r="918" spans="1:10">
      <c r="A918" s="221" t="s">
        <v>324</v>
      </c>
      <c r="B918" s="223" t="s">
        <v>325</v>
      </c>
      <c r="C918" s="58" t="s">
        <v>14</v>
      </c>
      <c r="D918" s="36">
        <f>SUM(D919:D923)</f>
        <v>16450.762839999999</v>
      </c>
      <c r="E918" s="36">
        <f t="shared" ref="E918:F918" si="389">SUM(E919:E923)</f>
        <v>16450.762839999999</v>
      </c>
      <c r="F918" s="36">
        <f t="shared" si="389"/>
        <v>16450.762839999999</v>
      </c>
      <c r="G918" s="194"/>
      <c r="H918" s="194"/>
      <c r="I918" s="194"/>
      <c r="J918" s="194"/>
    </row>
    <row r="919" spans="1:10">
      <c r="A919" s="221"/>
      <c r="B919" s="223"/>
      <c r="C919" s="15" t="s">
        <v>15</v>
      </c>
      <c r="D919" s="36">
        <v>0</v>
      </c>
      <c r="E919" s="36">
        <v>0</v>
      </c>
      <c r="F919" s="36">
        <v>0</v>
      </c>
      <c r="G919" s="192"/>
      <c r="H919" s="192"/>
      <c r="I919" s="192"/>
      <c r="J919" s="192"/>
    </row>
    <row r="920" spans="1:10">
      <c r="A920" s="221"/>
      <c r="B920" s="223"/>
      <c r="C920" s="15" t="s">
        <v>16</v>
      </c>
      <c r="D920" s="35">
        <v>16450.762839999999</v>
      </c>
      <c r="E920" s="35">
        <v>16450.762839999999</v>
      </c>
      <c r="F920" s="35">
        <v>16450.762839999999</v>
      </c>
      <c r="G920" s="192"/>
      <c r="H920" s="192"/>
      <c r="I920" s="192"/>
      <c r="J920" s="192"/>
    </row>
    <row r="921" spans="1:10">
      <c r="A921" s="221"/>
      <c r="B921" s="223"/>
      <c r="C921" s="15" t="s">
        <v>319</v>
      </c>
      <c r="D921" s="36">
        <v>0</v>
      </c>
      <c r="E921" s="36">
        <v>0</v>
      </c>
      <c r="F921" s="36">
        <v>0</v>
      </c>
      <c r="G921" s="192"/>
      <c r="H921" s="192"/>
      <c r="I921" s="192"/>
      <c r="J921" s="192"/>
    </row>
    <row r="922" spans="1:10">
      <c r="A922" s="221"/>
      <c r="B922" s="223"/>
      <c r="C922" s="57" t="s">
        <v>18</v>
      </c>
      <c r="D922" s="36">
        <v>0</v>
      </c>
      <c r="E922" s="36">
        <v>0</v>
      </c>
      <c r="F922" s="36">
        <v>0</v>
      </c>
      <c r="G922" s="192"/>
      <c r="H922" s="192"/>
      <c r="I922" s="192"/>
      <c r="J922" s="192"/>
    </row>
    <row r="923" spans="1:10" ht="19.5" customHeight="1">
      <c r="A923" s="221"/>
      <c r="B923" s="223"/>
      <c r="C923" s="57" t="s">
        <v>19</v>
      </c>
      <c r="D923" s="36">
        <v>0</v>
      </c>
      <c r="E923" s="36">
        <v>0</v>
      </c>
      <c r="F923" s="36">
        <v>0</v>
      </c>
      <c r="G923" s="193"/>
      <c r="H923" s="193"/>
      <c r="I923" s="193"/>
      <c r="J923" s="193"/>
    </row>
    <row r="924" spans="1:10">
      <c r="A924" s="221"/>
      <c r="B924" s="310" t="s">
        <v>326</v>
      </c>
      <c r="C924" s="91" t="s">
        <v>14</v>
      </c>
      <c r="D924" s="45">
        <f>SUM(D925:D929)</f>
        <v>115815.71355</v>
      </c>
      <c r="E924" s="45">
        <f t="shared" ref="E924:F924" si="390">SUM(E925:E929)</f>
        <v>115815.71355</v>
      </c>
      <c r="F924" s="45">
        <f t="shared" si="390"/>
        <v>112938.29459</v>
      </c>
      <c r="G924" s="194"/>
      <c r="H924" s="194"/>
      <c r="I924" s="191">
        <v>3168.4279999999999</v>
      </c>
      <c r="J924" s="194"/>
    </row>
    <row r="925" spans="1:10">
      <c r="A925" s="221"/>
      <c r="B925" s="311"/>
      <c r="C925" s="9" t="s">
        <v>15</v>
      </c>
      <c r="D925" s="45">
        <f>D931+D943+D961+D985</f>
        <v>0</v>
      </c>
      <c r="E925" s="45">
        <f t="shared" ref="E925:F925" si="391">E931+E943+E961+E985</f>
        <v>0</v>
      </c>
      <c r="F925" s="45">
        <f t="shared" si="391"/>
        <v>0</v>
      </c>
      <c r="G925" s="192"/>
      <c r="H925" s="192"/>
      <c r="I925" s="405"/>
      <c r="J925" s="192"/>
    </row>
    <row r="926" spans="1:10">
      <c r="A926" s="221"/>
      <c r="B926" s="311"/>
      <c r="C926" s="9" t="s">
        <v>16</v>
      </c>
      <c r="D926" s="45">
        <f t="shared" ref="D926:F926" si="392">D932+D944+D962+D986</f>
        <v>115815.71355</v>
      </c>
      <c r="E926" s="45">
        <f t="shared" si="392"/>
        <v>115815.71355</v>
      </c>
      <c r="F926" s="45">
        <f t="shared" si="392"/>
        <v>112938.29459</v>
      </c>
      <c r="G926" s="192"/>
      <c r="H926" s="192"/>
      <c r="I926" s="405"/>
      <c r="J926" s="192"/>
    </row>
    <row r="927" spans="1:10">
      <c r="A927" s="221"/>
      <c r="B927" s="311"/>
      <c r="C927" s="9" t="s">
        <v>319</v>
      </c>
      <c r="D927" s="45">
        <f t="shared" ref="D927:F927" si="393">D933+D945+D963+D987</f>
        <v>0</v>
      </c>
      <c r="E927" s="45">
        <f t="shared" si="393"/>
        <v>0</v>
      </c>
      <c r="F927" s="45">
        <f t="shared" si="393"/>
        <v>0</v>
      </c>
      <c r="G927" s="192"/>
      <c r="H927" s="192"/>
      <c r="I927" s="405"/>
      <c r="J927" s="192"/>
    </row>
    <row r="928" spans="1:10">
      <c r="A928" s="221"/>
      <c r="B928" s="311"/>
      <c r="C928" s="9" t="s">
        <v>18</v>
      </c>
      <c r="D928" s="45">
        <f t="shared" ref="D928:F928" si="394">D934+D946+D964+D988</f>
        <v>0</v>
      </c>
      <c r="E928" s="45">
        <f t="shared" si="394"/>
        <v>0</v>
      </c>
      <c r="F928" s="45">
        <f t="shared" si="394"/>
        <v>0</v>
      </c>
      <c r="G928" s="192"/>
      <c r="H928" s="192"/>
      <c r="I928" s="405"/>
      <c r="J928" s="192"/>
    </row>
    <row r="929" spans="1:10">
      <c r="A929" s="221"/>
      <c r="B929" s="312"/>
      <c r="C929" s="9" t="s">
        <v>19</v>
      </c>
      <c r="D929" s="45">
        <f t="shared" ref="D929:F929" si="395">D935+D947+D965+D989</f>
        <v>0</v>
      </c>
      <c r="E929" s="45">
        <f t="shared" si="395"/>
        <v>0</v>
      </c>
      <c r="F929" s="45">
        <f t="shared" si="395"/>
        <v>0</v>
      </c>
      <c r="G929" s="193"/>
      <c r="H929" s="193"/>
      <c r="I929" s="406"/>
      <c r="J929" s="193"/>
    </row>
    <row r="930" spans="1:10">
      <c r="A930" s="221" t="s">
        <v>327</v>
      </c>
      <c r="B930" s="261" t="s">
        <v>328</v>
      </c>
      <c r="C930" s="68" t="s">
        <v>14</v>
      </c>
      <c r="D930" s="44">
        <f>SUM(D931:D935)</f>
        <v>79816.870420000007</v>
      </c>
      <c r="E930" s="44">
        <f t="shared" ref="E930:F930" si="396">SUM(E931:E935)</f>
        <v>79816.870420000007</v>
      </c>
      <c r="F930" s="44">
        <f t="shared" si="396"/>
        <v>79816.870420000007</v>
      </c>
      <c r="G930" s="194"/>
      <c r="H930" s="194"/>
      <c r="I930" s="194"/>
      <c r="J930" s="194"/>
    </row>
    <row r="931" spans="1:10">
      <c r="A931" s="221"/>
      <c r="B931" s="261"/>
      <c r="C931" s="10" t="s">
        <v>15</v>
      </c>
      <c r="D931" s="44">
        <f>D937</f>
        <v>0</v>
      </c>
      <c r="E931" s="44">
        <f t="shared" ref="E931:F931" si="397">E937</f>
        <v>0</v>
      </c>
      <c r="F931" s="44">
        <f t="shared" si="397"/>
        <v>0</v>
      </c>
      <c r="G931" s="192"/>
      <c r="H931" s="192"/>
      <c r="I931" s="192"/>
      <c r="J931" s="192"/>
    </row>
    <row r="932" spans="1:10">
      <c r="A932" s="221"/>
      <c r="B932" s="261"/>
      <c r="C932" s="10" t="s">
        <v>16</v>
      </c>
      <c r="D932" s="44">
        <f t="shared" ref="D932:F932" si="398">D938</f>
        <v>79816.870420000007</v>
      </c>
      <c r="E932" s="44">
        <f t="shared" si="398"/>
        <v>79816.870420000007</v>
      </c>
      <c r="F932" s="44">
        <f t="shared" si="398"/>
        <v>79816.870420000007</v>
      </c>
      <c r="G932" s="192"/>
      <c r="H932" s="192"/>
      <c r="I932" s="192"/>
      <c r="J932" s="192"/>
    </row>
    <row r="933" spans="1:10">
      <c r="A933" s="221"/>
      <c r="B933" s="261"/>
      <c r="C933" s="10" t="s">
        <v>319</v>
      </c>
      <c r="D933" s="44">
        <f t="shared" ref="D933:F933" si="399">D939</f>
        <v>0</v>
      </c>
      <c r="E933" s="44">
        <f t="shared" si="399"/>
        <v>0</v>
      </c>
      <c r="F933" s="44">
        <f t="shared" si="399"/>
        <v>0</v>
      </c>
      <c r="G933" s="192"/>
      <c r="H933" s="192"/>
      <c r="I933" s="192"/>
      <c r="J933" s="192"/>
    </row>
    <row r="934" spans="1:10">
      <c r="A934" s="221"/>
      <c r="B934" s="261"/>
      <c r="C934" s="55" t="s">
        <v>18</v>
      </c>
      <c r="D934" s="44">
        <f t="shared" ref="D934:F934" si="400">D940</f>
        <v>0</v>
      </c>
      <c r="E934" s="44">
        <f t="shared" si="400"/>
        <v>0</v>
      </c>
      <c r="F934" s="44">
        <f t="shared" si="400"/>
        <v>0</v>
      </c>
      <c r="G934" s="192"/>
      <c r="H934" s="192"/>
      <c r="I934" s="192"/>
      <c r="J934" s="192"/>
    </row>
    <row r="935" spans="1:10">
      <c r="A935" s="221"/>
      <c r="B935" s="261"/>
      <c r="C935" s="55" t="s">
        <v>19</v>
      </c>
      <c r="D935" s="44">
        <f t="shared" ref="D935:F935" si="401">D941</f>
        <v>0</v>
      </c>
      <c r="E935" s="44">
        <f t="shared" si="401"/>
        <v>0</v>
      </c>
      <c r="F935" s="44">
        <f t="shared" si="401"/>
        <v>0</v>
      </c>
      <c r="G935" s="193"/>
      <c r="H935" s="193"/>
      <c r="I935" s="193"/>
      <c r="J935" s="193"/>
    </row>
    <row r="936" spans="1:10">
      <c r="A936" s="221" t="s">
        <v>329</v>
      </c>
      <c r="B936" s="223" t="s">
        <v>330</v>
      </c>
      <c r="C936" s="58" t="s">
        <v>14</v>
      </c>
      <c r="D936" s="36">
        <f>SUM(D937:D941)</f>
        <v>79816.870420000007</v>
      </c>
      <c r="E936" s="36">
        <f t="shared" ref="E936:F936" si="402">SUM(E937:E941)</f>
        <v>79816.870420000007</v>
      </c>
      <c r="F936" s="36">
        <f t="shared" si="402"/>
        <v>79816.870420000007</v>
      </c>
      <c r="G936" s="194"/>
      <c r="H936" s="194"/>
      <c r="I936" s="194"/>
      <c r="J936" s="194"/>
    </row>
    <row r="937" spans="1:10">
      <c r="A937" s="221"/>
      <c r="B937" s="223"/>
      <c r="C937" s="15" t="s">
        <v>15</v>
      </c>
      <c r="D937" s="36">
        <v>0</v>
      </c>
      <c r="E937" s="36">
        <v>0</v>
      </c>
      <c r="F937" s="36">
        <v>0</v>
      </c>
      <c r="G937" s="192"/>
      <c r="H937" s="192"/>
      <c r="I937" s="192"/>
      <c r="J937" s="192"/>
    </row>
    <row r="938" spans="1:10">
      <c r="A938" s="221"/>
      <c r="B938" s="223"/>
      <c r="C938" s="15" t="s">
        <v>16</v>
      </c>
      <c r="D938" s="41">
        <v>79816.870420000007</v>
      </c>
      <c r="E938" s="41">
        <v>79816.870420000007</v>
      </c>
      <c r="F938" s="41">
        <v>79816.870420000007</v>
      </c>
      <c r="G938" s="192"/>
      <c r="H938" s="192"/>
      <c r="I938" s="192"/>
      <c r="J938" s="192"/>
    </row>
    <row r="939" spans="1:10">
      <c r="A939" s="221"/>
      <c r="B939" s="223"/>
      <c r="C939" s="15" t="s">
        <v>319</v>
      </c>
      <c r="D939" s="36">
        <v>0</v>
      </c>
      <c r="E939" s="36">
        <v>0</v>
      </c>
      <c r="F939" s="36">
        <v>0</v>
      </c>
      <c r="G939" s="192"/>
      <c r="H939" s="192"/>
      <c r="I939" s="192"/>
      <c r="J939" s="192"/>
    </row>
    <row r="940" spans="1:10">
      <c r="A940" s="221"/>
      <c r="B940" s="223"/>
      <c r="C940" s="57" t="s">
        <v>18</v>
      </c>
      <c r="D940" s="36">
        <v>0</v>
      </c>
      <c r="E940" s="36">
        <v>0</v>
      </c>
      <c r="F940" s="36">
        <v>0</v>
      </c>
      <c r="G940" s="192"/>
      <c r="H940" s="192"/>
      <c r="I940" s="192"/>
      <c r="J940" s="192"/>
    </row>
    <row r="941" spans="1:10">
      <c r="A941" s="221"/>
      <c r="B941" s="223"/>
      <c r="C941" s="57" t="s">
        <v>19</v>
      </c>
      <c r="D941" s="36">
        <v>0</v>
      </c>
      <c r="E941" s="36">
        <v>0</v>
      </c>
      <c r="F941" s="36">
        <v>0</v>
      </c>
      <c r="G941" s="193"/>
      <c r="H941" s="193"/>
      <c r="I941" s="193"/>
      <c r="J941" s="193"/>
    </row>
    <row r="942" spans="1:10">
      <c r="A942" s="221" t="s">
        <v>331</v>
      </c>
      <c r="B942" s="250" t="s">
        <v>332</v>
      </c>
      <c r="C942" s="68" t="s">
        <v>14</v>
      </c>
      <c r="D942" s="44">
        <f>SUM(D943:D947)</f>
        <v>15409.090639999999</v>
      </c>
      <c r="E942" s="44">
        <f t="shared" ref="E942:F942" si="403">SUM(E943:E947)</f>
        <v>15409.090639999999</v>
      </c>
      <c r="F942" s="44">
        <f t="shared" si="403"/>
        <v>15409.090639999999</v>
      </c>
      <c r="G942" s="194"/>
      <c r="H942" s="194"/>
      <c r="I942" s="194"/>
      <c r="J942" s="194"/>
    </row>
    <row r="943" spans="1:10">
      <c r="A943" s="221"/>
      <c r="B943" s="250"/>
      <c r="C943" s="10" t="s">
        <v>15</v>
      </c>
      <c r="D943" s="44">
        <f>D949+D955</f>
        <v>0</v>
      </c>
      <c r="E943" s="44">
        <f t="shared" ref="E943:F943" si="404">E949+E955</f>
        <v>0</v>
      </c>
      <c r="F943" s="44">
        <f t="shared" si="404"/>
        <v>0</v>
      </c>
      <c r="G943" s="192"/>
      <c r="H943" s="192"/>
      <c r="I943" s="192"/>
      <c r="J943" s="192"/>
    </row>
    <row r="944" spans="1:10">
      <c r="A944" s="221"/>
      <c r="B944" s="250"/>
      <c r="C944" s="10" t="s">
        <v>16</v>
      </c>
      <c r="D944" s="44">
        <f t="shared" ref="D944:F944" si="405">D950+D956</f>
        <v>15409.090639999999</v>
      </c>
      <c r="E944" s="44">
        <f t="shared" si="405"/>
        <v>15409.090639999999</v>
      </c>
      <c r="F944" s="44">
        <f t="shared" si="405"/>
        <v>15409.090639999999</v>
      </c>
      <c r="G944" s="192"/>
      <c r="H944" s="192"/>
      <c r="I944" s="192"/>
      <c r="J944" s="192"/>
    </row>
    <row r="945" spans="1:10">
      <c r="A945" s="221"/>
      <c r="B945" s="250"/>
      <c r="C945" s="10" t="s">
        <v>319</v>
      </c>
      <c r="D945" s="44">
        <f t="shared" ref="D945:F945" si="406">D951+D957</f>
        <v>0</v>
      </c>
      <c r="E945" s="44">
        <f t="shared" si="406"/>
        <v>0</v>
      </c>
      <c r="F945" s="44">
        <f t="shared" si="406"/>
        <v>0</v>
      </c>
      <c r="G945" s="192"/>
      <c r="H945" s="192"/>
      <c r="I945" s="192"/>
      <c r="J945" s="192"/>
    </row>
    <row r="946" spans="1:10">
      <c r="A946" s="221"/>
      <c r="B946" s="250"/>
      <c r="C946" s="55" t="s">
        <v>18</v>
      </c>
      <c r="D946" s="44">
        <f t="shared" ref="D946:F946" si="407">D952+D958</f>
        <v>0</v>
      </c>
      <c r="E946" s="44">
        <f t="shared" si="407"/>
        <v>0</v>
      </c>
      <c r="F946" s="44">
        <f t="shared" si="407"/>
        <v>0</v>
      </c>
      <c r="G946" s="192"/>
      <c r="H946" s="192"/>
      <c r="I946" s="192"/>
      <c r="J946" s="192"/>
    </row>
    <row r="947" spans="1:10">
      <c r="A947" s="221"/>
      <c r="B947" s="250"/>
      <c r="C947" s="55" t="s">
        <v>19</v>
      </c>
      <c r="D947" s="44">
        <f t="shared" ref="D947:F947" si="408">D953+D959</f>
        <v>0</v>
      </c>
      <c r="E947" s="44">
        <f t="shared" si="408"/>
        <v>0</v>
      </c>
      <c r="F947" s="44">
        <f t="shared" si="408"/>
        <v>0</v>
      </c>
      <c r="G947" s="193"/>
      <c r="H947" s="193"/>
      <c r="I947" s="193"/>
      <c r="J947" s="193"/>
    </row>
    <row r="948" spans="1:10">
      <c r="A948" s="221" t="s">
        <v>333</v>
      </c>
      <c r="B948" s="223" t="s">
        <v>334</v>
      </c>
      <c r="C948" s="58" t="s">
        <v>14</v>
      </c>
      <c r="D948" s="36">
        <f>SUM(D949:D953)</f>
        <v>1853.5239999999999</v>
      </c>
      <c r="E948" s="36">
        <f t="shared" ref="E948:F948" si="409">SUM(E949:E953)</f>
        <v>1853.5239999999999</v>
      </c>
      <c r="F948" s="36">
        <f t="shared" si="409"/>
        <v>1853.5239999999999</v>
      </c>
      <c r="G948" s="194"/>
      <c r="H948" s="194"/>
      <c r="I948" s="194"/>
      <c r="J948" s="194"/>
    </row>
    <row r="949" spans="1:10">
      <c r="A949" s="221"/>
      <c r="B949" s="223"/>
      <c r="C949" s="15" t="s">
        <v>15</v>
      </c>
      <c r="D949" s="36">
        <v>0</v>
      </c>
      <c r="E949" s="36">
        <v>0</v>
      </c>
      <c r="F949" s="36">
        <v>0</v>
      </c>
      <c r="G949" s="192"/>
      <c r="H949" s="192"/>
      <c r="I949" s="192"/>
      <c r="J949" s="192"/>
    </row>
    <row r="950" spans="1:10">
      <c r="A950" s="221"/>
      <c r="B950" s="223"/>
      <c r="C950" s="15" t="s">
        <v>16</v>
      </c>
      <c r="D950" s="41">
        <v>1853.5239999999999</v>
      </c>
      <c r="E950" s="41">
        <v>1853.5239999999999</v>
      </c>
      <c r="F950" s="41">
        <v>1853.5239999999999</v>
      </c>
      <c r="G950" s="192"/>
      <c r="H950" s="192"/>
      <c r="I950" s="192"/>
      <c r="J950" s="192"/>
    </row>
    <row r="951" spans="1:10">
      <c r="A951" s="221"/>
      <c r="B951" s="223"/>
      <c r="C951" s="15" t="s">
        <v>319</v>
      </c>
      <c r="D951" s="36">
        <v>0</v>
      </c>
      <c r="E951" s="36">
        <v>0</v>
      </c>
      <c r="F951" s="36">
        <v>0</v>
      </c>
      <c r="G951" s="192"/>
      <c r="H951" s="192"/>
      <c r="I951" s="192"/>
      <c r="J951" s="192"/>
    </row>
    <row r="952" spans="1:10">
      <c r="A952" s="221"/>
      <c r="B952" s="223"/>
      <c r="C952" s="57" t="s">
        <v>18</v>
      </c>
      <c r="D952" s="36">
        <v>0</v>
      </c>
      <c r="E952" s="36">
        <v>0</v>
      </c>
      <c r="F952" s="36">
        <v>0</v>
      </c>
      <c r="G952" s="192"/>
      <c r="H952" s="192"/>
      <c r="I952" s="192"/>
      <c r="J952" s="192"/>
    </row>
    <row r="953" spans="1:10">
      <c r="A953" s="221"/>
      <c r="B953" s="223"/>
      <c r="C953" s="57" t="s">
        <v>19</v>
      </c>
      <c r="D953" s="36">
        <v>0</v>
      </c>
      <c r="E953" s="36">
        <v>0</v>
      </c>
      <c r="F953" s="36">
        <v>0</v>
      </c>
      <c r="G953" s="193"/>
      <c r="H953" s="193"/>
      <c r="I953" s="193"/>
      <c r="J953" s="193"/>
    </row>
    <row r="954" spans="1:10">
      <c r="A954" s="221" t="s">
        <v>335</v>
      </c>
      <c r="B954" s="223" t="s">
        <v>336</v>
      </c>
      <c r="C954" s="58" t="s">
        <v>14</v>
      </c>
      <c r="D954" s="36">
        <f>SUM(D955:D959)</f>
        <v>13555.566639999999</v>
      </c>
      <c r="E954" s="36">
        <f t="shared" ref="E954:F954" si="410">SUM(E955:E959)</f>
        <v>13555.566639999999</v>
      </c>
      <c r="F954" s="36">
        <f t="shared" si="410"/>
        <v>13555.566639999999</v>
      </c>
      <c r="G954" s="194"/>
      <c r="H954" s="194"/>
      <c r="I954" s="194"/>
      <c r="J954" s="194"/>
    </row>
    <row r="955" spans="1:10">
      <c r="A955" s="221"/>
      <c r="B955" s="223"/>
      <c r="C955" s="15" t="s">
        <v>15</v>
      </c>
      <c r="D955" s="36">
        <v>0</v>
      </c>
      <c r="E955" s="36">
        <v>0</v>
      </c>
      <c r="F955" s="36">
        <v>0</v>
      </c>
      <c r="G955" s="192"/>
      <c r="H955" s="192"/>
      <c r="I955" s="192"/>
      <c r="J955" s="192"/>
    </row>
    <row r="956" spans="1:10">
      <c r="A956" s="221"/>
      <c r="B956" s="223"/>
      <c r="C956" s="15" t="s">
        <v>16</v>
      </c>
      <c r="D956" s="41">
        <v>13555.566639999999</v>
      </c>
      <c r="E956" s="41">
        <v>13555.566639999999</v>
      </c>
      <c r="F956" s="41">
        <v>13555.566639999999</v>
      </c>
      <c r="G956" s="192"/>
      <c r="H956" s="192"/>
      <c r="I956" s="192"/>
      <c r="J956" s="192"/>
    </row>
    <row r="957" spans="1:10">
      <c r="A957" s="221"/>
      <c r="B957" s="223"/>
      <c r="C957" s="15" t="s">
        <v>319</v>
      </c>
      <c r="D957" s="36">
        <v>0</v>
      </c>
      <c r="E957" s="36">
        <v>0</v>
      </c>
      <c r="F957" s="36">
        <v>0</v>
      </c>
      <c r="G957" s="192"/>
      <c r="H957" s="192"/>
      <c r="I957" s="192"/>
      <c r="J957" s="192"/>
    </row>
    <row r="958" spans="1:10">
      <c r="A958" s="221"/>
      <c r="B958" s="223"/>
      <c r="C958" s="57" t="s">
        <v>18</v>
      </c>
      <c r="D958" s="36">
        <v>0</v>
      </c>
      <c r="E958" s="36">
        <v>0</v>
      </c>
      <c r="F958" s="36">
        <v>0</v>
      </c>
      <c r="G958" s="192"/>
      <c r="H958" s="192"/>
      <c r="I958" s="192"/>
      <c r="J958" s="192"/>
    </row>
    <row r="959" spans="1:10">
      <c r="A959" s="221"/>
      <c r="B959" s="223"/>
      <c r="C959" s="57" t="s">
        <v>19</v>
      </c>
      <c r="D959" s="36">
        <v>0</v>
      </c>
      <c r="E959" s="36">
        <v>0</v>
      </c>
      <c r="F959" s="36">
        <v>0</v>
      </c>
      <c r="G959" s="193"/>
      <c r="H959" s="193"/>
      <c r="I959" s="193"/>
      <c r="J959" s="193"/>
    </row>
    <row r="960" spans="1:10">
      <c r="A960" s="221" t="s">
        <v>337</v>
      </c>
      <c r="B960" s="250" t="s">
        <v>338</v>
      </c>
      <c r="C960" s="68" t="s">
        <v>14</v>
      </c>
      <c r="D960" s="44">
        <f>SUM(D961:D965)</f>
        <v>18155.504000000001</v>
      </c>
      <c r="E960" s="44">
        <f t="shared" ref="E960:F960" si="411">SUM(E961:E965)</f>
        <v>18155.504000000001</v>
      </c>
      <c r="F960" s="44">
        <f t="shared" si="411"/>
        <v>15278.08504</v>
      </c>
      <c r="G960" s="194"/>
      <c r="H960" s="194"/>
      <c r="I960" s="194"/>
      <c r="J960" s="194"/>
    </row>
    <row r="961" spans="1:10">
      <c r="A961" s="221"/>
      <c r="B961" s="250"/>
      <c r="C961" s="10" t="s">
        <v>15</v>
      </c>
      <c r="D961" s="44">
        <f>D967+D973+D979</f>
        <v>0</v>
      </c>
      <c r="E961" s="44">
        <f t="shared" ref="E961:F961" si="412">E967+E973+E979</f>
        <v>0</v>
      </c>
      <c r="F961" s="44">
        <f t="shared" si="412"/>
        <v>0</v>
      </c>
      <c r="G961" s="192"/>
      <c r="H961" s="192"/>
      <c r="I961" s="192"/>
      <c r="J961" s="192"/>
    </row>
    <row r="962" spans="1:10">
      <c r="A962" s="221"/>
      <c r="B962" s="250"/>
      <c r="C962" s="10" t="s">
        <v>16</v>
      </c>
      <c r="D962" s="44">
        <f t="shared" ref="D962:F965" si="413">D968+D974+D980</f>
        <v>18155.504000000001</v>
      </c>
      <c r="E962" s="44">
        <f t="shared" si="413"/>
        <v>18155.504000000001</v>
      </c>
      <c r="F962" s="44">
        <f t="shared" si="413"/>
        <v>15278.08504</v>
      </c>
      <c r="G962" s="192"/>
      <c r="H962" s="192"/>
      <c r="I962" s="192"/>
      <c r="J962" s="192"/>
    </row>
    <row r="963" spans="1:10">
      <c r="A963" s="221"/>
      <c r="B963" s="250"/>
      <c r="C963" s="10" t="s">
        <v>319</v>
      </c>
      <c r="D963" s="44">
        <f t="shared" si="413"/>
        <v>0</v>
      </c>
      <c r="E963" s="44">
        <f t="shared" si="413"/>
        <v>0</v>
      </c>
      <c r="F963" s="44">
        <f t="shared" si="413"/>
        <v>0</v>
      </c>
      <c r="G963" s="192"/>
      <c r="H963" s="192"/>
      <c r="I963" s="192"/>
      <c r="J963" s="192"/>
    </row>
    <row r="964" spans="1:10">
      <c r="A964" s="221"/>
      <c r="B964" s="250"/>
      <c r="C964" s="55" t="s">
        <v>18</v>
      </c>
      <c r="D964" s="44">
        <f t="shared" si="413"/>
        <v>0</v>
      </c>
      <c r="E964" s="44">
        <f t="shared" si="413"/>
        <v>0</v>
      </c>
      <c r="F964" s="44">
        <f t="shared" si="413"/>
        <v>0</v>
      </c>
      <c r="G964" s="192"/>
      <c r="H964" s="192"/>
      <c r="I964" s="192"/>
      <c r="J964" s="192"/>
    </row>
    <row r="965" spans="1:10">
      <c r="A965" s="221"/>
      <c r="B965" s="250"/>
      <c r="C965" s="55" t="s">
        <v>19</v>
      </c>
      <c r="D965" s="44">
        <f t="shared" si="413"/>
        <v>0</v>
      </c>
      <c r="E965" s="44">
        <f t="shared" si="413"/>
        <v>0</v>
      </c>
      <c r="F965" s="44">
        <f t="shared" si="413"/>
        <v>0</v>
      </c>
      <c r="G965" s="193"/>
      <c r="H965" s="193"/>
      <c r="I965" s="193"/>
      <c r="J965" s="193"/>
    </row>
    <row r="966" spans="1:10">
      <c r="A966" s="221" t="s">
        <v>339</v>
      </c>
      <c r="B966" s="223" t="s">
        <v>340</v>
      </c>
      <c r="C966" s="58" t="s">
        <v>14</v>
      </c>
      <c r="D966" s="36">
        <f>SUM(D967:D971)</f>
        <v>0</v>
      </c>
      <c r="E966" s="36">
        <f t="shared" ref="E966:F966" si="414">SUM(E967:E971)</f>
        <v>0</v>
      </c>
      <c r="F966" s="36">
        <f t="shared" si="414"/>
        <v>0</v>
      </c>
      <c r="G966" s="194"/>
      <c r="H966" s="194"/>
      <c r="I966" s="194"/>
      <c r="J966" s="194"/>
    </row>
    <row r="967" spans="1:10">
      <c r="A967" s="221"/>
      <c r="B967" s="223"/>
      <c r="C967" s="15" t="s">
        <v>15</v>
      </c>
      <c r="D967" s="36">
        <v>0</v>
      </c>
      <c r="E967" s="36">
        <v>0</v>
      </c>
      <c r="F967" s="36">
        <v>0</v>
      </c>
      <c r="G967" s="192"/>
      <c r="H967" s="192"/>
      <c r="I967" s="192"/>
      <c r="J967" s="192"/>
    </row>
    <row r="968" spans="1:10">
      <c r="A968" s="221"/>
      <c r="B968" s="223"/>
      <c r="C968" s="15" t="s">
        <v>16</v>
      </c>
      <c r="D968" s="36">
        <v>0</v>
      </c>
      <c r="E968" s="36">
        <v>0</v>
      </c>
      <c r="F968" s="36">
        <v>0</v>
      </c>
      <c r="G968" s="192"/>
      <c r="H968" s="192"/>
      <c r="I968" s="192"/>
      <c r="J968" s="192"/>
    </row>
    <row r="969" spans="1:10">
      <c r="A969" s="221"/>
      <c r="B969" s="223"/>
      <c r="C969" s="15" t="s">
        <v>319</v>
      </c>
      <c r="D969" s="36">
        <v>0</v>
      </c>
      <c r="E969" s="36">
        <v>0</v>
      </c>
      <c r="F969" s="36">
        <v>0</v>
      </c>
      <c r="G969" s="192"/>
      <c r="H969" s="192"/>
      <c r="I969" s="192"/>
      <c r="J969" s="192"/>
    </row>
    <row r="970" spans="1:10">
      <c r="A970" s="221"/>
      <c r="B970" s="223"/>
      <c r="C970" s="57" t="s">
        <v>18</v>
      </c>
      <c r="D970" s="36">
        <v>0</v>
      </c>
      <c r="E970" s="36">
        <v>0</v>
      </c>
      <c r="F970" s="36">
        <v>0</v>
      </c>
      <c r="G970" s="192"/>
      <c r="H970" s="192"/>
      <c r="I970" s="192"/>
      <c r="J970" s="192"/>
    </row>
    <row r="971" spans="1:10">
      <c r="A971" s="221"/>
      <c r="B971" s="223"/>
      <c r="C971" s="57" t="s">
        <v>19</v>
      </c>
      <c r="D971" s="36">
        <v>0</v>
      </c>
      <c r="E971" s="36">
        <v>0</v>
      </c>
      <c r="F971" s="36">
        <v>0</v>
      </c>
      <c r="G971" s="193"/>
      <c r="H971" s="193"/>
      <c r="I971" s="193"/>
      <c r="J971" s="193"/>
    </row>
    <row r="972" spans="1:10">
      <c r="A972" s="221" t="s">
        <v>341</v>
      </c>
      <c r="B972" s="223" t="s">
        <v>342</v>
      </c>
      <c r="C972" s="58" t="s">
        <v>14</v>
      </c>
      <c r="D972" s="36">
        <f>SUM(D973:D977)</f>
        <v>5582.5640000000003</v>
      </c>
      <c r="E972" s="36">
        <f t="shared" ref="E972:F972" si="415">SUM(E973:E977)</f>
        <v>5582.5640000000003</v>
      </c>
      <c r="F972" s="36">
        <f t="shared" si="415"/>
        <v>5582.5640000000003</v>
      </c>
      <c r="G972" s="194"/>
      <c r="H972" s="194"/>
      <c r="I972" s="194"/>
      <c r="J972" s="194"/>
    </row>
    <row r="973" spans="1:10">
      <c r="A973" s="221"/>
      <c r="B973" s="223"/>
      <c r="C973" s="15" t="s">
        <v>15</v>
      </c>
      <c r="D973" s="36">
        <v>0</v>
      </c>
      <c r="E973" s="36">
        <v>0</v>
      </c>
      <c r="F973" s="36">
        <v>0</v>
      </c>
      <c r="G973" s="192"/>
      <c r="H973" s="192"/>
      <c r="I973" s="192"/>
      <c r="J973" s="192"/>
    </row>
    <row r="974" spans="1:10">
      <c r="A974" s="221"/>
      <c r="B974" s="223"/>
      <c r="C974" s="15" t="s">
        <v>16</v>
      </c>
      <c r="D974" s="41">
        <v>5582.5640000000003</v>
      </c>
      <c r="E974" s="41">
        <v>5582.5640000000003</v>
      </c>
      <c r="F974" s="41">
        <v>5582.5640000000003</v>
      </c>
      <c r="G974" s="192"/>
      <c r="H974" s="192"/>
      <c r="I974" s="192"/>
      <c r="J974" s="192"/>
    </row>
    <row r="975" spans="1:10">
      <c r="A975" s="221"/>
      <c r="B975" s="223"/>
      <c r="C975" s="15" t="s">
        <v>319</v>
      </c>
      <c r="D975" s="36">
        <v>0</v>
      </c>
      <c r="E975" s="36">
        <v>0</v>
      </c>
      <c r="F975" s="36">
        <v>0</v>
      </c>
      <c r="G975" s="192"/>
      <c r="H975" s="192"/>
      <c r="I975" s="192"/>
      <c r="J975" s="192"/>
    </row>
    <row r="976" spans="1:10">
      <c r="A976" s="221"/>
      <c r="B976" s="223"/>
      <c r="C976" s="57" t="s">
        <v>18</v>
      </c>
      <c r="D976" s="36">
        <v>0</v>
      </c>
      <c r="E976" s="36">
        <v>0</v>
      </c>
      <c r="F976" s="36">
        <v>0</v>
      </c>
      <c r="G976" s="192"/>
      <c r="H976" s="192"/>
      <c r="I976" s="192"/>
      <c r="J976" s="192"/>
    </row>
    <row r="977" spans="1:10">
      <c r="A977" s="221"/>
      <c r="B977" s="223"/>
      <c r="C977" s="57" t="s">
        <v>19</v>
      </c>
      <c r="D977" s="36">
        <v>0</v>
      </c>
      <c r="E977" s="36">
        <v>0</v>
      </c>
      <c r="F977" s="36">
        <v>0</v>
      </c>
      <c r="G977" s="193"/>
      <c r="H977" s="193"/>
      <c r="I977" s="193"/>
      <c r="J977" s="193"/>
    </row>
    <row r="978" spans="1:10">
      <c r="A978" s="182" t="s">
        <v>896</v>
      </c>
      <c r="B978" s="307" t="s">
        <v>819</v>
      </c>
      <c r="C978" s="58" t="s">
        <v>14</v>
      </c>
      <c r="D978" s="36">
        <f>SUM(D979:D983)</f>
        <v>12572.94</v>
      </c>
      <c r="E978" s="36">
        <f t="shared" ref="E978:F978" si="416">SUM(E979:E983)</f>
        <v>12572.94</v>
      </c>
      <c r="F978" s="36">
        <f t="shared" si="416"/>
        <v>9695.5210399999996</v>
      </c>
      <c r="G978" s="194"/>
      <c r="H978" s="194"/>
      <c r="I978" s="194"/>
      <c r="J978" s="194"/>
    </row>
    <row r="979" spans="1:10">
      <c r="A979" s="183"/>
      <c r="B979" s="308"/>
      <c r="C979" s="159" t="s">
        <v>15</v>
      </c>
      <c r="D979" s="36">
        <v>0</v>
      </c>
      <c r="E979" s="36">
        <v>0</v>
      </c>
      <c r="F979" s="36">
        <v>0</v>
      </c>
      <c r="G979" s="192"/>
      <c r="H979" s="192"/>
      <c r="I979" s="192"/>
      <c r="J979" s="192"/>
    </row>
    <row r="980" spans="1:10">
      <c r="A980" s="183"/>
      <c r="B980" s="308"/>
      <c r="C980" s="159" t="s">
        <v>16</v>
      </c>
      <c r="D980" s="41">
        <v>12572.94</v>
      </c>
      <c r="E980" s="41">
        <v>12572.94</v>
      </c>
      <c r="F980" s="41">
        <v>9695.5210399999996</v>
      </c>
      <c r="G980" s="192"/>
      <c r="H980" s="192"/>
      <c r="I980" s="192"/>
      <c r="J980" s="192"/>
    </row>
    <row r="981" spans="1:10">
      <c r="A981" s="183"/>
      <c r="B981" s="308"/>
      <c r="C981" s="159" t="s">
        <v>319</v>
      </c>
      <c r="D981" s="36">
        <v>0</v>
      </c>
      <c r="E981" s="36">
        <v>0</v>
      </c>
      <c r="F981" s="36">
        <v>0</v>
      </c>
      <c r="G981" s="192"/>
      <c r="H981" s="192"/>
      <c r="I981" s="192"/>
      <c r="J981" s="192"/>
    </row>
    <row r="982" spans="1:10">
      <c r="A982" s="183"/>
      <c r="B982" s="308"/>
      <c r="C982" s="57" t="s">
        <v>18</v>
      </c>
      <c r="D982" s="36">
        <v>0</v>
      </c>
      <c r="E982" s="36">
        <v>0</v>
      </c>
      <c r="F982" s="36">
        <v>0</v>
      </c>
      <c r="G982" s="192"/>
      <c r="H982" s="192"/>
      <c r="I982" s="192"/>
      <c r="J982" s="192"/>
    </row>
    <row r="983" spans="1:10">
      <c r="A983" s="184"/>
      <c r="B983" s="309"/>
      <c r="C983" s="57" t="s">
        <v>19</v>
      </c>
      <c r="D983" s="36">
        <v>0</v>
      </c>
      <c r="E983" s="36">
        <v>0</v>
      </c>
      <c r="F983" s="36">
        <v>0</v>
      </c>
      <c r="G983" s="193"/>
      <c r="H983" s="193"/>
      <c r="I983" s="193"/>
      <c r="J983" s="193"/>
    </row>
    <row r="984" spans="1:10">
      <c r="A984" s="221" t="s">
        <v>343</v>
      </c>
      <c r="B984" s="250" t="s">
        <v>344</v>
      </c>
      <c r="C984" s="68" t="s">
        <v>14</v>
      </c>
      <c r="D984" s="44">
        <f>SUM(D985:D989)</f>
        <v>2434.2484899999999</v>
      </c>
      <c r="E984" s="44">
        <f t="shared" ref="E984:F984" si="417">SUM(E985:E989)</f>
        <v>2434.2484899999999</v>
      </c>
      <c r="F984" s="44">
        <f t="shared" si="417"/>
        <v>2434.2484899999999</v>
      </c>
      <c r="G984" s="194"/>
      <c r="H984" s="194"/>
      <c r="I984" s="194"/>
      <c r="J984" s="194"/>
    </row>
    <row r="985" spans="1:10">
      <c r="A985" s="221"/>
      <c r="B985" s="250"/>
      <c r="C985" s="10" t="s">
        <v>15</v>
      </c>
      <c r="D985" s="44">
        <f>D991</f>
        <v>0</v>
      </c>
      <c r="E985" s="44">
        <f t="shared" ref="E985:F985" si="418">E991</f>
        <v>0</v>
      </c>
      <c r="F985" s="44">
        <f t="shared" si="418"/>
        <v>0</v>
      </c>
      <c r="G985" s="192"/>
      <c r="H985" s="192"/>
      <c r="I985" s="192"/>
      <c r="J985" s="192"/>
    </row>
    <row r="986" spans="1:10">
      <c r="A986" s="221"/>
      <c r="B986" s="250"/>
      <c r="C986" s="10" t="s">
        <v>16</v>
      </c>
      <c r="D986" s="44">
        <f t="shared" ref="D986:F986" si="419">D992</f>
        <v>2434.2484899999999</v>
      </c>
      <c r="E986" s="44">
        <f t="shared" si="419"/>
        <v>2434.2484899999999</v>
      </c>
      <c r="F986" s="44">
        <f t="shared" si="419"/>
        <v>2434.2484899999999</v>
      </c>
      <c r="G986" s="192"/>
      <c r="H986" s="192"/>
      <c r="I986" s="192"/>
      <c r="J986" s="192"/>
    </row>
    <row r="987" spans="1:10">
      <c r="A987" s="221"/>
      <c r="B987" s="250"/>
      <c r="C987" s="10" t="s">
        <v>319</v>
      </c>
      <c r="D987" s="44">
        <f t="shared" ref="D987:F987" si="420">D993</f>
        <v>0</v>
      </c>
      <c r="E987" s="44">
        <f t="shared" si="420"/>
        <v>0</v>
      </c>
      <c r="F987" s="44">
        <f t="shared" si="420"/>
        <v>0</v>
      </c>
      <c r="G987" s="192"/>
      <c r="H987" s="192"/>
      <c r="I987" s="192"/>
      <c r="J987" s="192"/>
    </row>
    <row r="988" spans="1:10">
      <c r="A988" s="221"/>
      <c r="B988" s="250"/>
      <c r="C988" s="55" t="s">
        <v>18</v>
      </c>
      <c r="D988" s="44">
        <f t="shared" ref="D988:F988" si="421">D994</f>
        <v>0</v>
      </c>
      <c r="E988" s="44">
        <f t="shared" si="421"/>
        <v>0</v>
      </c>
      <c r="F988" s="44">
        <f t="shared" si="421"/>
        <v>0</v>
      </c>
      <c r="G988" s="192"/>
      <c r="H988" s="192"/>
      <c r="I988" s="192"/>
      <c r="J988" s="192"/>
    </row>
    <row r="989" spans="1:10">
      <c r="A989" s="221"/>
      <c r="B989" s="250"/>
      <c r="C989" s="55" t="s">
        <v>19</v>
      </c>
      <c r="D989" s="44">
        <f t="shared" ref="D989:F989" si="422">D995</f>
        <v>0</v>
      </c>
      <c r="E989" s="44">
        <f t="shared" si="422"/>
        <v>0</v>
      </c>
      <c r="F989" s="44">
        <f t="shared" si="422"/>
        <v>0</v>
      </c>
      <c r="G989" s="193"/>
      <c r="H989" s="193"/>
      <c r="I989" s="193"/>
      <c r="J989" s="193"/>
    </row>
    <row r="990" spans="1:10">
      <c r="A990" s="221" t="s">
        <v>345</v>
      </c>
      <c r="B990" s="223" t="s">
        <v>346</v>
      </c>
      <c r="C990" s="58" t="s">
        <v>14</v>
      </c>
      <c r="D990" s="36">
        <f>SUM(D991:D995)</f>
        <v>2434.2484899999999</v>
      </c>
      <c r="E990" s="36">
        <f t="shared" ref="E990:F990" si="423">SUM(E991:E995)</f>
        <v>2434.2484899999999</v>
      </c>
      <c r="F990" s="36">
        <f t="shared" si="423"/>
        <v>2434.2484899999999</v>
      </c>
      <c r="G990" s="194"/>
      <c r="H990" s="194"/>
      <c r="I990" s="194"/>
      <c r="J990" s="194"/>
    </row>
    <row r="991" spans="1:10">
      <c r="A991" s="221"/>
      <c r="B991" s="223"/>
      <c r="C991" s="15" t="s">
        <v>15</v>
      </c>
      <c r="D991" s="36">
        <v>0</v>
      </c>
      <c r="E991" s="36">
        <v>0</v>
      </c>
      <c r="F991" s="36">
        <v>0</v>
      </c>
      <c r="G991" s="192"/>
      <c r="H991" s="192"/>
      <c r="I991" s="192"/>
      <c r="J991" s="192"/>
    </row>
    <row r="992" spans="1:10">
      <c r="A992" s="221"/>
      <c r="B992" s="223"/>
      <c r="C992" s="15" t="s">
        <v>16</v>
      </c>
      <c r="D992" s="41">
        <v>2434.2484899999999</v>
      </c>
      <c r="E992" s="41">
        <v>2434.2484899999999</v>
      </c>
      <c r="F992" s="41">
        <v>2434.2484899999999</v>
      </c>
      <c r="G992" s="192"/>
      <c r="H992" s="192"/>
      <c r="I992" s="192"/>
      <c r="J992" s="192"/>
    </row>
    <row r="993" spans="1:11">
      <c r="A993" s="221"/>
      <c r="B993" s="223"/>
      <c r="C993" s="15" t="s">
        <v>319</v>
      </c>
      <c r="D993" s="36">
        <v>0</v>
      </c>
      <c r="E993" s="36">
        <v>0</v>
      </c>
      <c r="F993" s="36">
        <v>0</v>
      </c>
      <c r="G993" s="192"/>
      <c r="H993" s="192"/>
      <c r="I993" s="192"/>
      <c r="J993" s="192"/>
    </row>
    <row r="994" spans="1:11">
      <c r="A994" s="221"/>
      <c r="B994" s="223"/>
      <c r="C994" s="57" t="s">
        <v>18</v>
      </c>
      <c r="D994" s="36">
        <v>0</v>
      </c>
      <c r="E994" s="36">
        <v>0</v>
      </c>
      <c r="F994" s="36">
        <v>0</v>
      </c>
      <c r="G994" s="192"/>
      <c r="H994" s="192"/>
      <c r="I994" s="192"/>
      <c r="J994" s="192"/>
    </row>
    <row r="995" spans="1:11">
      <c r="A995" s="221"/>
      <c r="B995" s="223"/>
      <c r="C995" s="57" t="s">
        <v>19</v>
      </c>
      <c r="D995" s="36">
        <v>0</v>
      </c>
      <c r="E995" s="36">
        <v>0</v>
      </c>
      <c r="F995" s="36">
        <v>0</v>
      </c>
      <c r="G995" s="193"/>
      <c r="H995" s="193"/>
      <c r="I995" s="193"/>
      <c r="J995" s="193"/>
    </row>
    <row r="996" spans="1:11">
      <c r="A996" s="221" t="s">
        <v>347</v>
      </c>
      <c r="B996" s="275" t="s">
        <v>348</v>
      </c>
      <c r="C996" s="49" t="s">
        <v>236</v>
      </c>
      <c r="D996" s="38">
        <f>SUM(D997:D1001)</f>
        <v>434197.18955000001</v>
      </c>
      <c r="E996" s="38">
        <f t="shared" ref="E996:F996" si="424">SUM(E997:E1001)</f>
        <v>425813.60955000005</v>
      </c>
      <c r="F996" s="38">
        <f t="shared" si="424"/>
        <v>425813.60955000005</v>
      </c>
      <c r="G996" s="194"/>
      <c r="H996" s="194"/>
      <c r="I996" s="194"/>
      <c r="J996" s="214" t="s">
        <v>824</v>
      </c>
      <c r="K996">
        <f>F996/D996*100</f>
        <v>98.069176816024836</v>
      </c>
    </row>
    <row r="997" spans="1:11">
      <c r="A997" s="222"/>
      <c r="B997" s="276"/>
      <c r="C997" s="49" t="s">
        <v>15</v>
      </c>
      <c r="D997" s="38">
        <f>D1003+D1051+D1249+D1287</f>
        <v>121179.45137</v>
      </c>
      <c r="E997" s="38">
        <f t="shared" ref="E997:F997" si="425">E1003+E1051+E1249+E1287</f>
        <v>119699.81137000001</v>
      </c>
      <c r="F997" s="38">
        <f t="shared" si="425"/>
        <v>119699.81137000001</v>
      </c>
      <c r="G997" s="192"/>
      <c r="H997" s="192"/>
      <c r="I997" s="192"/>
      <c r="J997" s="192"/>
    </row>
    <row r="998" spans="1:11">
      <c r="A998" s="222"/>
      <c r="B998" s="276"/>
      <c r="C998" s="49" t="s">
        <v>16</v>
      </c>
      <c r="D998" s="38">
        <f t="shared" ref="D998:F998" si="426">D1004+D1052+D1250+D1288</f>
        <v>313017.73817999999</v>
      </c>
      <c r="E998" s="38">
        <f t="shared" si="426"/>
        <v>306113.79818000004</v>
      </c>
      <c r="F998" s="38">
        <f t="shared" si="426"/>
        <v>306113.79818000004</v>
      </c>
      <c r="G998" s="192"/>
      <c r="H998" s="192"/>
      <c r="I998" s="192"/>
      <c r="J998" s="192"/>
    </row>
    <row r="999" spans="1:11">
      <c r="A999" s="222"/>
      <c r="B999" s="276"/>
      <c r="C999" s="49" t="s">
        <v>17</v>
      </c>
      <c r="D999" s="38">
        <f t="shared" ref="D999:F999" si="427">D1005+D1053+D1251+D1289</f>
        <v>0</v>
      </c>
      <c r="E999" s="38">
        <f t="shared" si="427"/>
        <v>0</v>
      </c>
      <c r="F999" s="38">
        <f t="shared" si="427"/>
        <v>0</v>
      </c>
      <c r="G999" s="192"/>
      <c r="H999" s="192"/>
      <c r="I999" s="192"/>
      <c r="J999" s="192"/>
    </row>
    <row r="1000" spans="1:11">
      <c r="A1000" s="222"/>
      <c r="B1000" s="276"/>
      <c r="C1000" s="49" t="s">
        <v>18</v>
      </c>
      <c r="D1000" s="38">
        <f t="shared" ref="D1000:F1000" si="428">D1006+D1054+D1252+D1290</f>
        <v>0</v>
      </c>
      <c r="E1000" s="38">
        <f t="shared" si="428"/>
        <v>0</v>
      </c>
      <c r="F1000" s="38">
        <f t="shared" si="428"/>
        <v>0</v>
      </c>
      <c r="G1000" s="192"/>
      <c r="H1000" s="192"/>
      <c r="I1000" s="192"/>
      <c r="J1000" s="192"/>
    </row>
    <row r="1001" spans="1:11" ht="24">
      <c r="A1001" s="222"/>
      <c r="B1001" s="276"/>
      <c r="C1001" s="49" t="s">
        <v>19</v>
      </c>
      <c r="D1001" s="38">
        <f t="shared" ref="D1001:F1001" si="429">D1007+D1055+D1253+D1291</f>
        <v>0</v>
      </c>
      <c r="E1001" s="38">
        <f t="shared" si="429"/>
        <v>0</v>
      </c>
      <c r="F1001" s="38">
        <f t="shared" si="429"/>
        <v>0</v>
      </c>
      <c r="G1001" s="193"/>
      <c r="H1001" s="193"/>
      <c r="I1001" s="193"/>
      <c r="J1001" s="193"/>
    </row>
    <row r="1002" spans="1:11">
      <c r="A1002" s="221"/>
      <c r="B1002" s="254" t="s">
        <v>349</v>
      </c>
      <c r="C1002" s="69" t="s">
        <v>14</v>
      </c>
      <c r="D1002" s="45">
        <f>SUM(D1003:D1007)</f>
        <v>125</v>
      </c>
      <c r="E1002" s="45">
        <f t="shared" ref="E1002:F1002" si="430">SUM(E1003:E1007)</f>
        <v>125</v>
      </c>
      <c r="F1002" s="45">
        <f t="shared" si="430"/>
        <v>125</v>
      </c>
      <c r="G1002" s="194"/>
      <c r="H1002" s="194"/>
      <c r="I1002" s="194"/>
      <c r="J1002" s="194"/>
    </row>
    <row r="1003" spans="1:11">
      <c r="A1003" s="221"/>
      <c r="B1003" s="254"/>
      <c r="C1003" s="69" t="s">
        <v>15</v>
      </c>
      <c r="D1003" s="45">
        <f t="shared" ref="D1003:F1007" si="431">D1009+D1021+D1039</f>
        <v>0</v>
      </c>
      <c r="E1003" s="45">
        <f t="shared" si="431"/>
        <v>0</v>
      </c>
      <c r="F1003" s="45">
        <f t="shared" si="431"/>
        <v>0</v>
      </c>
      <c r="G1003" s="192"/>
      <c r="H1003" s="192"/>
      <c r="I1003" s="192"/>
      <c r="J1003" s="192"/>
    </row>
    <row r="1004" spans="1:11">
      <c r="A1004" s="221"/>
      <c r="B1004" s="254"/>
      <c r="C1004" s="69" t="s">
        <v>16</v>
      </c>
      <c r="D1004" s="45">
        <f t="shared" si="431"/>
        <v>125</v>
      </c>
      <c r="E1004" s="45">
        <f t="shared" si="431"/>
        <v>125</v>
      </c>
      <c r="F1004" s="45">
        <f t="shared" si="431"/>
        <v>125</v>
      </c>
      <c r="G1004" s="192"/>
      <c r="H1004" s="192"/>
      <c r="I1004" s="192"/>
      <c r="J1004" s="192"/>
    </row>
    <row r="1005" spans="1:11">
      <c r="A1005" s="221"/>
      <c r="B1005" s="254"/>
      <c r="C1005" s="69" t="s">
        <v>17</v>
      </c>
      <c r="D1005" s="45">
        <f t="shared" si="431"/>
        <v>0</v>
      </c>
      <c r="E1005" s="45">
        <f t="shared" si="431"/>
        <v>0</v>
      </c>
      <c r="F1005" s="45">
        <f t="shared" si="431"/>
        <v>0</v>
      </c>
      <c r="G1005" s="192"/>
      <c r="H1005" s="192"/>
      <c r="I1005" s="192"/>
      <c r="J1005" s="192"/>
    </row>
    <row r="1006" spans="1:11">
      <c r="A1006" s="221"/>
      <c r="B1006" s="254"/>
      <c r="C1006" s="69" t="s">
        <v>18</v>
      </c>
      <c r="D1006" s="45">
        <f t="shared" si="431"/>
        <v>0</v>
      </c>
      <c r="E1006" s="45">
        <f t="shared" si="431"/>
        <v>0</v>
      </c>
      <c r="F1006" s="45">
        <f t="shared" si="431"/>
        <v>0</v>
      </c>
      <c r="G1006" s="192"/>
      <c r="H1006" s="192"/>
      <c r="I1006" s="192"/>
      <c r="J1006" s="192"/>
    </row>
    <row r="1007" spans="1:11" ht="24">
      <c r="A1007" s="221"/>
      <c r="B1007" s="254"/>
      <c r="C1007" s="69" t="s">
        <v>19</v>
      </c>
      <c r="D1007" s="45">
        <f t="shared" si="431"/>
        <v>0</v>
      </c>
      <c r="E1007" s="45">
        <f t="shared" si="431"/>
        <v>0</v>
      </c>
      <c r="F1007" s="45">
        <f t="shared" si="431"/>
        <v>0</v>
      </c>
      <c r="G1007" s="193"/>
      <c r="H1007" s="193"/>
      <c r="I1007" s="193"/>
      <c r="J1007" s="193"/>
    </row>
    <row r="1008" spans="1:11">
      <c r="A1008" s="221" t="s">
        <v>350</v>
      </c>
      <c r="B1008" s="306" t="s">
        <v>738</v>
      </c>
      <c r="C1008" s="55" t="s">
        <v>14</v>
      </c>
      <c r="D1008" s="44">
        <f>SUM(D1009:D1013)</f>
        <v>45</v>
      </c>
      <c r="E1008" s="44">
        <f>SUM(E1009:E1013)</f>
        <v>45</v>
      </c>
      <c r="F1008" s="44">
        <f>SUM(F1009:F1013)</f>
        <v>45</v>
      </c>
      <c r="G1008" s="194"/>
      <c r="H1008" s="194"/>
      <c r="I1008" s="194"/>
      <c r="J1008" s="194"/>
    </row>
    <row r="1009" spans="1:10">
      <c r="A1009" s="221"/>
      <c r="B1009" s="306"/>
      <c r="C1009" s="55" t="s">
        <v>15</v>
      </c>
      <c r="D1009" s="44">
        <f>D1015</f>
        <v>0</v>
      </c>
      <c r="E1009" s="44">
        <f>E1015</f>
        <v>0</v>
      </c>
      <c r="F1009" s="44">
        <f t="shared" ref="F1009" si="432">F1015</f>
        <v>0</v>
      </c>
      <c r="G1009" s="192"/>
      <c r="H1009" s="192"/>
      <c r="I1009" s="192"/>
      <c r="J1009" s="192"/>
    </row>
    <row r="1010" spans="1:10">
      <c r="A1010" s="221"/>
      <c r="B1010" s="306"/>
      <c r="C1010" s="55" t="s">
        <v>16</v>
      </c>
      <c r="D1010" s="44">
        <f t="shared" ref="D1010:F1010" si="433">D1016</f>
        <v>45</v>
      </c>
      <c r="E1010" s="44">
        <f t="shared" si="433"/>
        <v>45</v>
      </c>
      <c r="F1010" s="44">
        <f t="shared" si="433"/>
        <v>45</v>
      </c>
      <c r="G1010" s="192"/>
      <c r="H1010" s="192"/>
      <c r="I1010" s="192"/>
      <c r="J1010" s="192"/>
    </row>
    <row r="1011" spans="1:10">
      <c r="A1011" s="221"/>
      <c r="B1011" s="306"/>
      <c r="C1011" s="55" t="s">
        <v>17</v>
      </c>
      <c r="D1011" s="44">
        <f t="shared" ref="D1011:F1011" si="434">D1017</f>
        <v>0</v>
      </c>
      <c r="E1011" s="44">
        <f t="shared" si="434"/>
        <v>0</v>
      </c>
      <c r="F1011" s="44">
        <f t="shared" si="434"/>
        <v>0</v>
      </c>
      <c r="G1011" s="192"/>
      <c r="H1011" s="192"/>
      <c r="I1011" s="192"/>
      <c r="J1011" s="192"/>
    </row>
    <row r="1012" spans="1:10">
      <c r="A1012" s="221"/>
      <c r="B1012" s="306"/>
      <c r="C1012" s="55" t="s">
        <v>18</v>
      </c>
      <c r="D1012" s="44">
        <f t="shared" ref="D1012:F1012" si="435">D1018</f>
        <v>0</v>
      </c>
      <c r="E1012" s="44">
        <f t="shared" si="435"/>
        <v>0</v>
      </c>
      <c r="F1012" s="44">
        <f t="shared" si="435"/>
        <v>0</v>
      </c>
      <c r="G1012" s="192"/>
      <c r="H1012" s="192"/>
      <c r="I1012" s="192"/>
      <c r="J1012" s="192"/>
    </row>
    <row r="1013" spans="1:10">
      <c r="A1013" s="221"/>
      <c r="B1013" s="306"/>
      <c r="C1013" s="55" t="s">
        <v>19</v>
      </c>
      <c r="D1013" s="44">
        <f t="shared" ref="D1013:F1013" si="436">D1019</f>
        <v>0</v>
      </c>
      <c r="E1013" s="44">
        <f t="shared" si="436"/>
        <v>0</v>
      </c>
      <c r="F1013" s="44">
        <f t="shared" si="436"/>
        <v>0</v>
      </c>
      <c r="G1013" s="193"/>
      <c r="H1013" s="193"/>
      <c r="I1013" s="193"/>
      <c r="J1013" s="193"/>
    </row>
    <row r="1014" spans="1:10">
      <c r="A1014" s="221" t="s">
        <v>351</v>
      </c>
      <c r="B1014" s="223" t="s">
        <v>352</v>
      </c>
      <c r="C1014" s="58" t="s">
        <v>14</v>
      </c>
      <c r="D1014" s="36">
        <f>SUM(D1015:D1019)</f>
        <v>45</v>
      </c>
      <c r="E1014" s="36">
        <f t="shared" ref="E1014:F1014" si="437">SUM(E1015:E1019)</f>
        <v>45</v>
      </c>
      <c r="F1014" s="36">
        <f t="shared" si="437"/>
        <v>45</v>
      </c>
      <c r="G1014" s="194"/>
      <c r="H1014" s="194"/>
      <c r="I1014" s="194"/>
      <c r="J1014" s="194"/>
    </row>
    <row r="1015" spans="1:10">
      <c r="A1015" s="221"/>
      <c r="B1015" s="223"/>
      <c r="C1015" s="15" t="s">
        <v>15</v>
      </c>
      <c r="D1015" s="36">
        <v>0</v>
      </c>
      <c r="E1015" s="36">
        <v>0</v>
      </c>
      <c r="F1015" s="36">
        <v>0</v>
      </c>
      <c r="G1015" s="192"/>
      <c r="H1015" s="192"/>
      <c r="I1015" s="192"/>
      <c r="J1015" s="192"/>
    </row>
    <row r="1016" spans="1:10">
      <c r="A1016" s="221"/>
      <c r="B1016" s="223"/>
      <c r="C1016" s="15" t="s">
        <v>16</v>
      </c>
      <c r="D1016" s="41">
        <v>45</v>
      </c>
      <c r="E1016" s="41">
        <v>45</v>
      </c>
      <c r="F1016" s="41">
        <v>45</v>
      </c>
      <c r="G1016" s="192"/>
      <c r="H1016" s="192"/>
      <c r="I1016" s="192"/>
      <c r="J1016" s="192"/>
    </row>
    <row r="1017" spans="1:10">
      <c r="A1017" s="221"/>
      <c r="B1017" s="223"/>
      <c r="C1017" s="15" t="s">
        <v>319</v>
      </c>
      <c r="D1017" s="36">
        <v>0</v>
      </c>
      <c r="E1017" s="36">
        <v>0</v>
      </c>
      <c r="F1017" s="36">
        <v>0</v>
      </c>
      <c r="G1017" s="192"/>
      <c r="H1017" s="192"/>
      <c r="I1017" s="192"/>
      <c r="J1017" s="192"/>
    </row>
    <row r="1018" spans="1:10">
      <c r="A1018" s="221"/>
      <c r="B1018" s="223"/>
      <c r="C1018" s="57" t="s">
        <v>18</v>
      </c>
      <c r="D1018" s="36">
        <v>0</v>
      </c>
      <c r="E1018" s="36">
        <v>0</v>
      </c>
      <c r="F1018" s="36">
        <v>0</v>
      </c>
      <c r="G1018" s="192"/>
      <c r="H1018" s="192"/>
      <c r="I1018" s="192"/>
      <c r="J1018" s="192"/>
    </row>
    <row r="1019" spans="1:10">
      <c r="A1019" s="221"/>
      <c r="B1019" s="223"/>
      <c r="C1019" s="57" t="s">
        <v>19</v>
      </c>
      <c r="D1019" s="36">
        <v>0</v>
      </c>
      <c r="E1019" s="36">
        <v>0</v>
      </c>
      <c r="F1019" s="36">
        <v>0</v>
      </c>
      <c r="G1019" s="193"/>
      <c r="H1019" s="193"/>
      <c r="I1019" s="193"/>
      <c r="J1019" s="193"/>
    </row>
    <row r="1020" spans="1:10">
      <c r="A1020" s="221" t="s">
        <v>353</v>
      </c>
      <c r="B1020" s="250" t="s">
        <v>354</v>
      </c>
      <c r="C1020" s="68" t="s">
        <v>14</v>
      </c>
      <c r="D1020" s="44">
        <f>SUM(D1021:D1025)</f>
        <v>80</v>
      </c>
      <c r="E1020" s="44">
        <f t="shared" ref="E1020:F1020" si="438">SUM(E1021:E1025)</f>
        <v>80</v>
      </c>
      <c r="F1020" s="44">
        <f t="shared" si="438"/>
        <v>80</v>
      </c>
      <c r="G1020" s="194"/>
      <c r="H1020" s="194"/>
      <c r="I1020" s="194"/>
      <c r="J1020" s="194"/>
    </row>
    <row r="1021" spans="1:10">
      <c r="A1021" s="221"/>
      <c r="B1021" s="250"/>
      <c r="C1021" s="10" t="s">
        <v>15</v>
      </c>
      <c r="D1021" s="44">
        <f>D1027+D1033</f>
        <v>0</v>
      </c>
      <c r="E1021" s="44">
        <f t="shared" ref="E1021:F1021" si="439">E1027+E1033</f>
        <v>0</v>
      </c>
      <c r="F1021" s="44">
        <f t="shared" si="439"/>
        <v>0</v>
      </c>
      <c r="G1021" s="192"/>
      <c r="H1021" s="192"/>
      <c r="I1021" s="192"/>
      <c r="J1021" s="192"/>
    </row>
    <row r="1022" spans="1:10">
      <c r="A1022" s="221"/>
      <c r="B1022" s="250"/>
      <c r="C1022" s="10" t="s">
        <v>16</v>
      </c>
      <c r="D1022" s="44">
        <f t="shared" ref="D1022:F1022" si="440">D1028+D1034</f>
        <v>80</v>
      </c>
      <c r="E1022" s="44">
        <f t="shared" si="440"/>
        <v>80</v>
      </c>
      <c r="F1022" s="44">
        <f t="shared" si="440"/>
        <v>80</v>
      </c>
      <c r="G1022" s="192"/>
      <c r="H1022" s="192"/>
      <c r="I1022" s="192"/>
      <c r="J1022" s="192"/>
    </row>
    <row r="1023" spans="1:10">
      <c r="A1023" s="221"/>
      <c r="B1023" s="250"/>
      <c r="C1023" s="10" t="s">
        <v>319</v>
      </c>
      <c r="D1023" s="44">
        <f t="shared" ref="D1023:F1023" si="441">D1029+D1035</f>
        <v>0</v>
      </c>
      <c r="E1023" s="44">
        <f t="shared" si="441"/>
        <v>0</v>
      </c>
      <c r="F1023" s="44">
        <f t="shared" si="441"/>
        <v>0</v>
      </c>
      <c r="G1023" s="192"/>
      <c r="H1023" s="192"/>
      <c r="I1023" s="192"/>
      <c r="J1023" s="192"/>
    </row>
    <row r="1024" spans="1:10">
      <c r="A1024" s="221"/>
      <c r="B1024" s="250"/>
      <c r="C1024" s="55" t="s">
        <v>18</v>
      </c>
      <c r="D1024" s="44">
        <f t="shared" ref="D1024:F1024" si="442">D1030+D1036</f>
        <v>0</v>
      </c>
      <c r="E1024" s="44">
        <f t="shared" si="442"/>
        <v>0</v>
      </c>
      <c r="F1024" s="44">
        <f t="shared" si="442"/>
        <v>0</v>
      </c>
      <c r="G1024" s="192"/>
      <c r="H1024" s="192"/>
      <c r="I1024" s="192"/>
      <c r="J1024" s="192"/>
    </row>
    <row r="1025" spans="1:10">
      <c r="A1025" s="221"/>
      <c r="B1025" s="250"/>
      <c r="C1025" s="55" t="s">
        <v>19</v>
      </c>
      <c r="D1025" s="44">
        <f t="shared" ref="D1025:F1025" si="443">D1031+D1037</f>
        <v>0</v>
      </c>
      <c r="E1025" s="44">
        <f t="shared" si="443"/>
        <v>0</v>
      </c>
      <c r="F1025" s="44">
        <f t="shared" si="443"/>
        <v>0</v>
      </c>
      <c r="G1025" s="193"/>
      <c r="H1025" s="193"/>
      <c r="I1025" s="193"/>
      <c r="J1025" s="193"/>
    </row>
    <row r="1026" spans="1:10">
      <c r="A1026" s="221" t="s">
        <v>355</v>
      </c>
      <c r="B1026" s="223" t="s">
        <v>739</v>
      </c>
      <c r="C1026" s="58" t="s">
        <v>14</v>
      </c>
      <c r="D1026" s="36">
        <f>SUM(D1027:D1031)</f>
        <v>50</v>
      </c>
      <c r="E1026" s="36">
        <f t="shared" ref="E1026:F1026" si="444">SUM(E1027:E1031)</f>
        <v>50</v>
      </c>
      <c r="F1026" s="36">
        <f t="shared" si="444"/>
        <v>50</v>
      </c>
      <c r="G1026" s="194"/>
      <c r="H1026" s="194"/>
      <c r="I1026" s="194"/>
      <c r="J1026" s="194"/>
    </row>
    <row r="1027" spans="1:10">
      <c r="A1027" s="221"/>
      <c r="B1027" s="223"/>
      <c r="C1027" s="15" t="s">
        <v>15</v>
      </c>
      <c r="D1027" s="36">
        <v>0</v>
      </c>
      <c r="E1027" s="36">
        <v>0</v>
      </c>
      <c r="F1027" s="36">
        <v>0</v>
      </c>
      <c r="G1027" s="192"/>
      <c r="H1027" s="192"/>
      <c r="I1027" s="192"/>
      <c r="J1027" s="192"/>
    </row>
    <row r="1028" spans="1:10">
      <c r="A1028" s="221"/>
      <c r="B1028" s="223"/>
      <c r="C1028" s="15" t="s">
        <v>16</v>
      </c>
      <c r="D1028" s="41">
        <v>50</v>
      </c>
      <c r="E1028" s="41">
        <v>50</v>
      </c>
      <c r="F1028" s="41">
        <v>50</v>
      </c>
      <c r="G1028" s="192"/>
      <c r="H1028" s="192"/>
      <c r="I1028" s="192"/>
      <c r="J1028" s="192"/>
    </row>
    <row r="1029" spans="1:10">
      <c r="A1029" s="221"/>
      <c r="B1029" s="223"/>
      <c r="C1029" s="15" t="s">
        <v>319</v>
      </c>
      <c r="D1029" s="36">
        <v>0</v>
      </c>
      <c r="E1029" s="36">
        <v>0</v>
      </c>
      <c r="F1029" s="36">
        <v>0</v>
      </c>
      <c r="G1029" s="192"/>
      <c r="H1029" s="192"/>
      <c r="I1029" s="192"/>
      <c r="J1029" s="192"/>
    </row>
    <row r="1030" spans="1:10">
      <c r="A1030" s="221"/>
      <c r="B1030" s="223"/>
      <c r="C1030" s="57" t="s">
        <v>18</v>
      </c>
      <c r="D1030" s="36">
        <v>0</v>
      </c>
      <c r="E1030" s="36">
        <v>0</v>
      </c>
      <c r="F1030" s="36">
        <v>0</v>
      </c>
      <c r="G1030" s="192"/>
      <c r="H1030" s="192"/>
      <c r="I1030" s="192"/>
      <c r="J1030" s="192"/>
    </row>
    <row r="1031" spans="1:10">
      <c r="A1031" s="221"/>
      <c r="B1031" s="223"/>
      <c r="C1031" s="57" t="s">
        <v>19</v>
      </c>
      <c r="D1031" s="36">
        <v>0</v>
      </c>
      <c r="E1031" s="36">
        <v>0</v>
      </c>
      <c r="F1031" s="36">
        <v>0</v>
      </c>
      <c r="G1031" s="193"/>
      <c r="H1031" s="193"/>
      <c r="I1031" s="193"/>
      <c r="J1031" s="193"/>
    </row>
    <row r="1032" spans="1:10">
      <c r="A1032" s="221" t="s">
        <v>356</v>
      </c>
      <c r="B1032" s="223" t="s">
        <v>357</v>
      </c>
      <c r="C1032" s="58" t="s">
        <v>14</v>
      </c>
      <c r="D1032" s="36">
        <f>SUM(D1033:D1037)</f>
        <v>30</v>
      </c>
      <c r="E1032" s="36">
        <f t="shared" ref="E1032:F1032" si="445">SUM(E1033:E1037)</f>
        <v>30</v>
      </c>
      <c r="F1032" s="36">
        <f t="shared" si="445"/>
        <v>30</v>
      </c>
      <c r="G1032" s="194"/>
      <c r="H1032" s="194"/>
      <c r="I1032" s="194"/>
      <c r="J1032" s="194"/>
    </row>
    <row r="1033" spans="1:10">
      <c r="A1033" s="221"/>
      <c r="B1033" s="223"/>
      <c r="C1033" s="15" t="s">
        <v>15</v>
      </c>
      <c r="D1033" s="36">
        <v>0</v>
      </c>
      <c r="E1033" s="36">
        <v>0</v>
      </c>
      <c r="F1033" s="36">
        <v>0</v>
      </c>
      <c r="G1033" s="192"/>
      <c r="H1033" s="192"/>
      <c r="I1033" s="192"/>
      <c r="J1033" s="192"/>
    </row>
    <row r="1034" spans="1:10">
      <c r="A1034" s="221"/>
      <c r="B1034" s="223"/>
      <c r="C1034" s="15" t="s">
        <v>16</v>
      </c>
      <c r="D1034" s="41">
        <v>30</v>
      </c>
      <c r="E1034" s="41">
        <v>30</v>
      </c>
      <c r="F1034" s="41">
        <v>30</v>
      </c>
      <c r="G1034" s="192"/>
      <c r="H1034" s="192"/>
      <c r="I1034" s="192"/>
      <c r="J1034" s="192"/>
    </row>
    <row r="1035" spans="1:10">
      <c r="A1035" s="221"/>
      <c r="B1035" s="223"/>
      <c r="C1035" s="15" t="s">
        <v>319</v>
      </c>
      <c r="D1035" s="36">
        <v>0</v>
      </c>
      <c r="E1035" s="36">
        <v>0</v>
      </c>
      <c r="F1035" s="36">
        <v>0</v>
      </c>
      <c r="G1035" s="192"/>
      <c r="H1035" s="192"/>
      <c r="I1035" s="192"/>
      <c r="J1035" s="192"/>
    </row>
    <row r="1036" spans="1:10">
      <c r="A1036" s="221"/>
      <c r="B1036" s="223"/>
      <c r="C1036" s="57" t="s">
        <v>18</v>
      </c>
      <c r="D1036" s="36">
        <v>0</v>
      </c>
      <c r="E1036" s="36">
        <v>0</v>
      </c>
      <c r="F1036" s="36">
        <v>0</v>
      </c>
      <c r="G1036" s="192"/>
      <c r="H1036" s="192"/>
      <c r="I1036" s="192"/>
      <c r="J1036" s="192"/>
    </row>
    <row r="1037" spans="1:10">
      <c r="A1037" s="221"/>
      <c r="B1037" s="223"/>
      <c r="C1037" s="57" t="s">
        <v>19</v>
      </c>
      <c r="D1037" s="36">
        <v>0</v>
      </c>
      <c r="E1037" s="36">
        <v>0</v>
      </c>
      <c r="F1037" s="36">
        <v>0</v>
      </c>
      <c r="G1037" s="193"/>
      <c r="H1037" s="193"/>
      <c r="I1037" s="193"/>
      <c r="J1037" s="193"/>
    </row>
    <row r="1038" spans="1:10">
      <c r="A1038" s="221" t="s">
        <v>741</v>
      </c>
      <c r="B1038" s="250" t="s">
        <v>740</v>
      </c>
      <c r="C1038" s="68" t="s">
        <v>14</v>
      </c>
      <c r="D1038" s="44">
        <f>SUM(D1039:D1043)</f>
        <v>0</v>
      </c>
      <c r="E1038" s="44">
        <f t="shared" ref="E1038:F1038" si="446">SUM(E1039:E1043)</f>
        <v>0</v>
      </c>
      <c r="F1038" s="44">
        <f t="shared" si="446"/>
        <v>0</v>
      </c>
      <c r="G1038" s="194"/>
      <c r="H1038" s="194"/>
      <c r="I1038" s="194"/>
      <c r="J1038" s="194"/>
    </row>
    <row r="1039" spans="1:10">
      <c r="A1039" s="221"/>
      <c r="B1039" s="250"/>
      <c r="C1039" s="127" t="s">
        <v>15</v>
      </c>
      <c r="D1039" s="44">
        <f>D1045</f>
        <v>0</v>
      </c>
      <c r="E1039" s="44">
        <f t="shared" ref="E1039:F1039" si="447">E1045</f>
        <v>0</v>
      </c>
      <c r="F1039" s="44">
        <f t="shared" si="447"/>
        <v>0</v>
      </c>
      <c r="G1039" s="192"/>
      <c r="H1039" s="192"/>
      <c r="I1039" s="192"/>
      <c r="J1039" s="192"/>
    </row>
    <row r="1040" spans="1:10">
      <c r="A1040" s="221"/>
      <c r="B1040" s="250"/>
      <c r="C1040" s="127" t="s">
        <v>16</v>
      </c>
      <c r="D1040" s="44">
        <f t="shared" ref="D1040:F1040" si="448">D1046</f>
        <v>0</v>
      </c>
      <c r="E1040" s="44">
        <f t="shared" si="448"/>
        <v>0</v>
      </c>
      <c r="F1040" s="44">
        <f t="shared" si="448"/>
        <v>0</v>
      </c>
      <c r="G1040" s="192"/>
      <c r="H1040" s="192"/>
      <c r="I1040" s="192"/>
      <c r="J1040" s="192"/>
    </row>
    <row r="1041" spans="1:10">
      <c r="A1041" s="221"/>
      <c r="B1041" s="250"/>
      <c r="C1041" s="127" t="s">
        <v>319</v>
      </c>
      <c r="D1041" s="44">
        <f t="shared" ref="D1041:F1041" si="449">D1047</f>
        <v>0</v>
      </c>
      <c r="E1041" s="44">
        <f t="shared" si="449"/>
        <v>0</v>
      </c>
      <c r="F1041" s="44">
        <f t="shared" si="449"/>
        <v>0</v>
      </c>
      <c r="G1041" s="192"/>
      <c r="H1041" s="192"/>
      <c r="I1041" s="192"/>
      <c r="J1041" s="192"/>
    </row>
    <row r="1042" spans="1:10">
      <c r="A1042" s="221"/>
      <c r="B1042" s="250"/>
      <c r="C1042" s="55" t="s">
        <v>18</v>
      </c>
      <c r="D1042" s="44">
        <f t="shared" ref="D1042:F1042" si="450">D1048</f>
        <v>0</v>
      </c>
      <c r="E1042" s="44">
        <f t="shared" si="450"/>
        <v>0</v>
      </c>
      <c r="F1042" s="44">
        <f t="shared" si="450"/>
        <v>0</v>
      </c>
      <c r="G1042" s="192"/>
      <c r="H1042" s="192"/>
      <c r="I1042" s="192"/>
      <c r="J1042" s="192"/>
    </row>
    <row r="1043" spans="1:10">
      <c r="A1043" s="221"/>
      <c r="B1043" s="250"/>
      <c r="C1043" s="55" t="s">
        <v>19</v>
      </c>
      <c r="D1043" s="44">
        <f t="shared" ref="D1043:F1043" si="451">D1049</f>
        <v>0</v>
      </c>
      <c r="E1043" s="44">
        <f t="shared" si="451"/>
        <v>0</v>
      </c>
      <c r="F1043" s="44">
        <f t="shared" si="451"/>
        <v>0</v>
      </c>
      <c r="G1043" s="193"/>
      <c r="H1043" s="193"/>
      <c r="I1043" s="193"/>
      <c r="J1043" s="193"/>
    </row>
    <row r="1044" spans="1:10">
      <c r="A1044" s="221" t="s">
        <v>742</v>
      </c>
      <c r="B1044" s="223" t="s">
        <v>743</v>
      </c>
      <c r="C1044" s="58" t="s">
        <v>14</v>
      </c>
      <c r="D1044" s="36">
        <f>SUM(D1045:D1049)</f>
        <v>0</v>
      </c>
      <c r="E1044" s="36">
        <f t="shared" ref="E1044:F1044" si="452">SUM(E1045:E1049)</f>
        <v>0</v>
      </c>
      <c r="F1044" s="36">
        <f t="shared" si="452"/>
        <v>0</v>
      </c>
      <c r="G1044" s="194"/>
      <c r="H1044" s="194"/>
      <c r="I1044" s="194"/>
      <c r="J1044" s="194"/>
    </row>
    <row r="1045" spans="1:10">
      <c r="A1045" s="221"/>
      <c r="B1045" s="223"/>
      <c r="C1045" s="126" t="s">
        <v>15</v>
      </c>
      <c r="D1045" s="36">
        <v>0</v>
      </c>
      <c r="E1045" s="36">
        <v>0</v>
      </c>
      <c r="F1045" s="36">
        <v>0</v>
      </c>
      <c r="G1045" s="192"/>
      <c r="H1045" s="192"/>
      <c r="I1045" s="192"/>
      <c r="J1045" s="192"/>
    </row>
    <row r="1046" spans="1:10">
      <c r="A1046" s="221"/>
      <c r="B1046" s="223"/>
      <c r="C1046" s="126" t="s">
        <v>16</v>
      </c>
      <c r="D1046" s="41">
        <v>0</v>
      </c>
      <c r="E1046" s="41">
        <v>0</v>
      </c>
      <c r="F1046" s="41">
        <v>0</v>
      </c>
      <c r="G1046" s="192"/>
      <c r="H1046" s="192"/>
      <c r="I1046" s="192"/>
      <c r="J1046" s="192"/>
    </row>
    <row r="1047" spans="1:10">
      <c r="A1047" s="221"/>
      <c r="B1047" s="223"/>
      <c r="C1047" s="126" t="s">
        <v>319</v>
      </c>
      <c r="D1047" s="36">
        <v>0</v>
      </c>
      <c r="E1047" s="36">
        <v>0</v>
      </c>
      <c r="F1047" s="36">
        <v>0</v>
      </c>
      <c r="G1047" s="192"/>
      <c r="H1047" s="192"/>
      <c r="I1047" s="192"/>
      <c r="J1047" s="192"/>
    </row>
    <row r="1048" spans="1:10">
      <c r="A1048" s="221"/>
      <c r="B1048" s="223"/>
      <c r="C1048" s="57" t="s">
        <v>18</v>
      </c>
      <c r="D1048" s="36">
        <v>0</v>
      </c>
      <c r="E1048" s="36">
        <v>0</v>
      </c>
      <c r="F1048" s="36">
        <v>0</v>
      </c>
      <c r="G1048" s="192"/>
      <c r="H1048" s="192"/>
      <c r="I1048" s="192"/>
      <c r="J1048" s="192"/>
    </row>
    <row r="1049" spans="1:10">
      <c r="A1049" s="221"/>
      <c r="B1049" s="223"/>
      <c r="C1049" s="57" t="s">
        <v>19</v>
      </c>
      <c r="D1049" s="36">
        <v>0</v>
      </c>
      <c r="E1049" s="36">
        <v>0</v>
      </c>
      <c r="F1049" s="36">
        <v>0</v>
      </c>
      <c r="G1049" s="193"/>
      <c r="H1049" s="193"/>
      <c r="I1049" s="193"/>
      <c r="J1049" s="193"/>
    </row>
    <row r="1050" spans="1:10">
      <c r="A1050" s="221"/>
      <c r="B1050" s="254" t="s">
        <v>358</v>
      </c>
      <c r="C1050" s="158" t="s">
        <v>14</v>
      </c>
      <c r="D1050" s="45">
        <f>SUM(D1051:D1055)</f>
        <v>419433.80999999994</v>
      </c>
      <c r="E1050" s="45">
        <f t="shared" ref="E1050:F1050" si="453">SUM(E1051:E1055)</f>
        <v>411050.28</v>
      </c>
      <c r="F1050" s="45">
        <f t="shared" si="453"/>
        <v>411050.28</v>
      </c>
      <c r="G1050" s="194"/>
      <c r="H1050" s="194"/>
      <c r="I1050" s="194"/>
      <c r="J1050" s="214"/>
    </row>
    <row r="1051" spans="1:10">
      <c r="A1051" s="221"/>
      <c r="B1051" s="254"/>
      <c r="C1051" s="158" t="s">
        <v>15</v>
      </c>
      <c r="D1051" s="45">
        <f>D1057+D1081+D1135+D1171+D1243</f>
        <v>121146.20999999999</v>
      </c>
      <c r="E1051" s="45">
        <f t="shared" ref="E1051:F1051" si="454">E1057+E1081+E1135+E1171+E1243</f>
        <v>119666.57</v>
      </c>
      <c r="F1051" s="45">
        <f t="shared" si="454"/>
        <v>119666.57</v>
      </c>
      <c r="G1051" s="192"/>
      <c r="H1051" s="192"/>
      <c r="I1051" s="192"/>
      <c r="J1051" s="421"/>
    </row>
    <row r="1052" spans="1:10">
      <c r="A1052" s="221"/>
      <c r="B1052" s="254"/>
      <c r="C1052" s="158" t="s">
        <v>16</v>
      </c>
      <c r="D1052" s="45">
        <f t="shared" ref="D1052:F1052" si="455">D1058+D1082+D1136+D1172+D1244</f>
        <v>298287.59999999998</v>
      </c>
      <c r="E1052" s="45">
        <f t="shared" si="455"/>
        <v>291383.71000000002</v>
      </c>
      <c r="F1052" s="45">
        <f t="shared" si="455"/>
        <v>291383.71000000002</v>
      </c>
      <c r="G1052" s="192"/>
      <c r="H1052" s="192"/>
      <c r="I1052" s="192"/>
      <c r="J1052" s="421"/>
    </row>
    <row r="1053" spans="1:10">
      <c r="A1053" s="221"/>
      <c r="B1053" s="254"/>
      <c r="C1053" s="158" t="s">
        <v>17</v>
      </c>
      <c r="D1053" s="45">
        <f t="shared" ref="D1053:F1053" si="456">D1059+D1083+D1137+D1173+D1245</f>
        <v>0</v>
      </c>
      <c r="E1053" s="45">
        <f t="shared" si="456"/>
        <v>0</v>
      </c>
      <c r="F1053" s="45">
        <f t="shared" si="456"/>
        <v>0</v>
      </c>
      <c r="G1053" s="192"/>
      <c r="H1053" s="192"/>
      <c r="I1053" s="192"/>
      <c r="J1053" s="421"/>
    </row>
    <row r="1054" spans="1:10">
      <c r="A1054" s="221"/>
      <c r="B1054" s="254"/>
      <c r="C1054" s="158" t="s">
        <v>18</v>
      </c>
      <c r="D1054" s="45">
        <f t="shared" ref="D1054:F1054" si="457">D1060+D1084+D1138+D1174+D1246</f>
        <v>0</v>
      </c>
      <c r="E1054" s="45">
        <f t="shared" si="457"/>
        <v>0</v>
      </c>
      <c r="F1054" s="45">
        <f t="shared" si="457"/>
        <v>0</v>
      </c>
      <c r="G1054" s="192"/>
      <c r="H1054" s="192"/>
      <c r="I1054" s="192"/>
      <c r="J1054" s="421"/>
    </row>
    <row r="1055" spans="1:10" ht="24">
      <c r="A1055" s="221"/>
      <c r="B1055" s="254"/>
      <c r="C1055" s="158" t="s">
        <v>19</v>
      </c>
      <c r="D1055" s="45">
        <f t="shared" ref="D1055:F1055" si="458">D1061+D1085+D1139+D1175+D1247</f>
        <v>0</v>
      </c>
      <c r="E1055" s="45">
        <f t="shared" si="458"/>
        <v>0</v>
      </c>
      <c r="F1055" s="45">
        <f t="shared" si="458"/>
        <v>0</v>
      </c>
      <c r="G1055" s="193"/>
      <c r="H1055" s="193"/>
      <c r="I1055" s="193"/>
      <c r="J1055" s="422"/>
    </row>
    <row r="1056" spans="1:10">
      <c r="A1056" s="221" t="s">
        <v>359</v>
      </c>
      <c r="B1056" s="250" t="s">
        <v>360</v>
      </c>
      <c r="C1056" s="68" t="s">
        <v>14</v>
      </c>
      <c r="D1056" s="44">
        <f>SUM(D1057:D1061)</f>
        <v>101100</v>
      </c>
      <c r="E1056" s="44">
        <f t="shared" ref="E1056:F1056" si="459">SUM(E1057:E1061)</f>
        <v>99631.060000000012</v>
      </c>
      <c r="F1056" s="44">
        <f t="shared" si="459"/>
        <v>99631.060000000012</v>
      </c>
      <c r="G1056" s="194"/>
      <c r="H1056" s="194"/>
      <c r="I1056" s="194"/>
      <c r="J1056" s="194"/>
    </row>
    <row r="1057" spans="1:10">
      <c r="A1057" s="221"/>
      <c r="B1057" s="250"/>
      <c r="C1057" s="10" t="s">
        <v>15</v>
      </c>
      <c r="D1057" s="44">
        <f>D1063+D1069+D1075</f>
        <v>77100</v>
      </c>
      <c r="E1057" s="44">
        <f>E1063+E1069+E1075</f>
        <v>76444.790000000008</v>
      </c>
      <c r="F1057" s="44">
        <f t="shared" ref="F1057" si="460">F1063+F1069+F1075</f>
        <v>76444.790000000008</v>
      </c>
      <c r="G1057" s="192"/>
      <c r="H1057" s="192"/>
      <c r="I1057" s="192"/>
      <c r="J1057" s="192"/>
    </row>
    <row r="1058" spans="1:10">
      <c r="A1058" s="221"/>
      <c r="B1058" s="250"/>
      <c r="C1058" s="10" t="s">
        <v>16</v>
      </c>
      <c r="D1058" s="44">
        <f t="shared" ref="D1058:F1058" si="461">D1064+D1070+D1076</f>
        <v>24000</v>
      </c>
      <c r="E1058" s="44">
        <f t="shared" si="461"/>
        <v>23186.27</v>
      </c>
      <c r="F1058" s="44">
        <f t="shared" si="461"/>
        <v>23186.27</v>
      </c>
      <c r="G1058" s="192"/>
      <c r="H1058" s="192"/>
      <c r="I1058" s="192"/>
      <c r="J1058" s="192"/>
    </row>
    <row r="1059" spans="1:10">
      <c r="A1059" s="221"/>
      <c r="B1059" s="250"/>
      <c r="C1059" s="10" t="s">
        <v>319</v>
      </c>
      <c r="D1059" s="44">
        <f t="shared" ref="D1059:F1059" si="462">D1065+D1071+D1077</f>
        <v>0</v>
      </c>
      <c r="E1059" s="44">
        <f t="shared" si="462"/>
        <v>0</v>
      </c>
      <c r="F1059" s="44">
        <f t="shared" si="462"/>
        <v>0</v>
      </c>
      <c r="G1059" s="192"/>
      <c r="H1059" s="192"/>
      <c r="I1059" s="192"/>
      <c r="J1059" s="192"/>
    </row>
    <row r="1060" spans="1:10">
      <c r="A1060" s="221"/>
      <c r="B1060" s="250"/>
      <c r="C1060" s="55" t="s">
        <v>18</v>
      </c>
      <c r="D1060" s="44">
        <f t="shared" ref="D1060:F1060" si="463">D1066+D1072+D1078</f>
        <v>0</v>
      </c>
      <c r="E1060" s="44">
        <f t="shared" si="463"/>
        <v>0</v>
      </c>
      <c r="F1060" s="44">
        <f t="shared" si="463"/>
        <v>0</v>
      </c>
      <c r="G1060" s="192"/>
      <c r="H1060" s="192"/>
      <c r="I1060" s="192"/>
      <c r="J1060" s="192"/>
    </row>
    <row r="1061" spans="1:10">
      <c r="A1061" s="221"/>
      <c r="B1061" s="250"/>
      <c r="C1061" s="55" t="s">
        <v>19</v>
      </c>
      <c r="D1061" s="44">
        <f t="shared" ref="D1061:F1061" si="464">D1067+D1073+D1079</f>
        <v>0</v>
      </c>
      <c r="E1061" s="44">
        <f t="shared" si="464"/>
        <v>0</v>
      </c>
      <c r="F1061" s="44">
        <f t="shared" si="464"/>
        <v>0</v>
      </c>
      <c r="G1061" s="193"/>
      <c r="H1061" s="193"/>
      <c r="I1061" s="193"/>
      <c r="J1061" s="193"/>
    </row>
    <row r="1062" spans="1:10">
      <c r="A1062" s="221" t="s">
        <v>361</v>
      </c>
      <c r="B1062" s="223" t="s">
        <v>362</v>
      </c>
      <c r="C1062" s="58" t="s">
        <v>14</v>
      </c>
      <c r="D1062" s="36">
        <f>SUM(D1063:D1067)</f>
        <v>7000</v>
      </c>
      <c r="E1062" s="36">
        <f t="shared" ref="E1062:F1062" si="465">SUM(E1063:E1067)</f>
        <v>6790.34</v>
      </c>
      <c r="F1062" s="36">
        <f t="shared" si="465"/>
        <v>6790.34</v>
      </c>
      <c r="G1062" s="194"/>
      <c r="H1062" s="194"/>
      <c r="I1062" s="194"/>
      <c r="J1062" s="194"/>
    </row>
    <row r="1063" spans="1:10">
      <c r="A1063" s="221"/>
      <c r="B1063" s="223"/>
      <c r="C1063" s="15" t="s">
        <v>15</v>
      </c>
      <c r="D1063" s="35">
        <v>7000</v>
      </c>
      <c r="E1063" s="35">
        <v>6790.34</v>
      </c>
      <c r="F1063" s="35">
        <v>6790.34</v>
      </c>
      <c r="G1063" s="192"/>
      <c r="H1063" s="192"/>
      <c r="I1063" s="192"/>
      <c r="J1063" s="192"/>
    </row>
    <row r="1064" spans="1:10">
      <c r="A1064" s="221"/>
      <c r="B1064" s="223"/>
      <c r="C1064" s="15" t="s">
        <v>16</v>
      </c>
      <c r="D1064" s="36">
        <v>0</v>
      </c>
      <c r="E1064" s="36">
        <v>0</v>
      </c>
      <c r="F1064" s="36">
        <v>0</v>
      </c>
      <c r="G1064" s="192"/>
      <c r="H1064" s="192"/>
      <c r="I1064" s="192"/>
      <c r="J1064" s="192"/>
    </row>
    <row r="1065" spans="1:10">
      <c r="A1065" s="221"/>
      <c r="B1065" s="223"/>
      <c r="C1065" s="15" t="s">
        <v>319</v>
      </c>
      <c r="D1065" s="36">
        <v>0</v>
      </c>
      <c r="E1065" s="36">
        <v>0</v>
      </c>
      <c r="F1065" s="36">
        <v>0</v>
      </c>
      <c r="G1065" s="192"/>
      <c r="H1065" s="192"/>
      <c r="I1065" s="192"/>
      <c r="J1065" s="192"/>
    </row>
    <row r="1066" spans="1:10">
      <c r="A1066" s="221"/>
      <c r="B1066" s="223"/>
      <c r="C1066" s="57" t="s">
        <v>18</v>
      </c>
      <c r="D1066" s="36">
        <v>0</v>
      </c>
      <c r="E1066" s="36">
        <v>0</v>
      </c>
      <c r="F1066" s="36">
        <v>0</v>
      </c>
      <c r="G1066" s="192"/>
      <c r="H1066" s="192"/>
      <c r="I1066" s="192"/>
      <c r="J1066" s="192"/>
    </row>
    <row r="1067" spans="1:10">
      <c r="A1067" s="221"/>
      <c r="B1067" s="223"/>
      <c r="C1067" s="57" t="s">
        <v>19</v>
      </c>
      <c r="D1067" s="36">
        <v>0</v>
      </c>
      <c r="E1067" s="36">
        <v>0</v>
      </c>
      <c r="F1067" s="36">
        <v>0</v>
      </c>
      <c r="G1067" s="193"/>
      <c r="H1067" s="193"/>
      <c r="I1067" s="193"/>
      <c r="J1067" s="193"/>
    </row>
    <row r="1068" spans="1:10">
      <c r="A1068" s="221" t="s">
        <v>363</v>
      </c>
      <c r="B1068" s="223" t="s">
        <v>364</v>
      </c>
      <c r="C1068" s="58" t="s">
        <v>14</v>
      </c>
      <c r="D1068" s="36">
        <f>SUM(D1069:D1073)</f>
        <v>100</v>
      </c>
      <c r="E1068" s="36">
        <f t="shared" ref="E1068:F1068" si="466">SUM(E1069:E1073)</f>
        <v>95.65</v>
      </c>
      <c r="F1068" s="36">
        <f t="shared" si="466"/>
        <v>95.65</v>
      </c>
      <c r="G1068" s="194"/>
      <c r="H1068" s="194"/>
      <c r="I1068" s="194"/>
      <c r="J1068" s="194"/>
    </row>
    <row r="1069" spans="1:10">
      <c r="A1069" s="221"/>
      <c r="B1069" s="223"/>
      <c r="C1069" s="15" t="s">
        <v>15</v>
      </c>
      <c r="D1069" s="35">
        <v>100</v>
      </c>
      <c r="E1069" s="35">
        <v>95.65</v>
      </c>
      <c r="F1069" s="35">
        <v>95.65</v>
      </c>
      <c r="G1069" s="192"/>
      <c r="H1069" s="192"/>
      <c r="I1069" s="192"/>
      <c r="J1069" s="192"/>
    </row>
    <row r="1070" spans="1:10">
      <c r="A1070" s="221"/>
      <c r="B1070" s="223"/>
      <c r="C1070" s="15" t="s">
        <v>16</v>
      </c>
      <c r="D1070" s="36">
        <v>0</v>
      </c>
      <c r="E1070" s="36">
        <v>0</v>
      </c>
      <c r="F1070" s="36">
        <v>0</v>
      </c>
      <c r="G1070" s="192"/>
      <c r="H1070" s="192"/>
      <c r="I1070" s="192"/>
      <c r="J1070" s="192"/>
    </row>
    <row r="1071" spans="1:10">
      <c r="A1071" s="221"/>
      <c r="B1071" s="223"/>
      <c r="C1071" s="15" t="s">
        <v>319</v>
      </c>
      <c r="D1071" s="36">
        <v>0</v>
      </c>
      <c r="E1071" s="36">
        <v>0</v>
      </c>
      <c r="F1071" s="36">
        <v>0</v>
      </c>
      <c r="G1071" s="192"/>
      <c r="H1071" s="192"/>
      <c r="I1071" s="192"/>
      <c r="J1071" s="192"/>
    </row>
    <row r="1072" spans="1:10">
      <c r="A1072" s="221"/>
      <c r="B1072" s="223"/>
      <c r="C1072" s="57" t="s">
        <v>18</v>
      </c>
      <c r="D1072" s="36">
        <v>0</v>
      </c>
      <c r="E1072" s="36">
        <v>0</v>
      </c>
      <c r="F1072" s="36">
        <v>0</v>
      </c>
      <c r="G1072" s="192"/>
      <c r="H1072" s="192"/>
      <c r="I1072" s="192"/>
      <c r="J1072" s="192"/>
    </row>
    <row r="1073" spans="1:10">
      <c r="A1073" s="221"/>
      <c r="B1073" s="223"/>
      <c r="C1073" s="57" t="s">
        <v>19</v>
      </c>
      <c r="D1073" s="36">
        <v>0</v>
      </c>
      <c r="E1073" s="36">
        <v>0</v>
      </c>
      <c r="F1073" s="36">
        <v>0</v>
      </c>
      <c r="G1073" s="193"/>
      <c r="H1073" s="193"/>
      <c r="I1073" s="193"/>
      <c r="J1073" s="193"/>
    </row>
    <row r="1074" spans="1:10">
      <c r="A1074" s="221" t="s">
        <v>365</v>
      </c>
      <c r="B1074" s="223" t="s">
        <v>366</v>
      </c>
      <c r="C1074" s="58" t="s">
        <v>14</v>
      </c>
      <c r="D1074" s="36">
        <f>SUM(D1075:D1079)</f>
        <v>94000</v>
      </c>
      <c r="E1074" s="36">
        <f t="shared" ref="E1074:F1074" si="467">SUM(E1075:E1079)</f>
        <v>92745.07</v>
      </c>
      <c r="F1074" s="36">
        <f t="shared" si="467"/>
        <v>92745.07</v>
      </c>
      <c r="G1074" s="194"/>
      <c r="H1074" s="194"/>
      <c r="I1074" s="194"/>
      <c r="J1074" s="194"/>
    </row>
    <row r="1075" spans="1:10">
      <c r="A1075" s="221"/>
      <c r="B1075" s="223"/>
      <c r="C1075" s="15" t="s">
        <v>15</v>
      </c>
      <c r="D1075" s="35">
        <v>70000</v>
      </c>
      <c r="E1075" s="35">
        <v>69558.8</v>
      </c>
      <c r="F1075" s="35">
        <v>69558.8</v>
      </c>
      <c r="G1075" s="192"/>
      <c r="H1075" s="192"/>
      <c r="I1075" s="192"/>
      <c r="J1075" s="192"/>
    </row>
    <row r="1076" spans="1:10">
      <c r="A1076" s="221"/>
      <c r="B1076" s="223"/>
      <c r="C1076" s="15" t="s">
        <v>16</v>
      </c>
      <c r="D1076" s="35">
        <v>24000</v>
      </c>
      <c r="E1076" s="35">
        <v>23186.27</v>
      </c>
      <c r="F1076" s="35">
        <v>23186.27</v>
      </c>
      <c r="G1076" s="192"/>
      <c r="H1076" s="192"/>
      <c r="I1076" s="192"/>
      <c r="J1076" s="192"/>
    </row>
    <row r="1077" spans="1:10">
      <c r="A1077" s="221"/>
      <c r="B1077" s="223"/>
      <c r="C1077" s="15" t="s">
        <v>319</v>
      </c>
      <c r="D1077" s="36">
        <v>0</v>
      </c>
      <c r="E1077" s="36">
        <v>0</v>
      </c>
      <c r="F1077" s="36">
        <v>0</v>
      </c>
      <c r="G1077" s="192"/>
      <c r="H1077" s="192"/>
      <c r="I1077" s="192"/>
      <c r="J1077" s="192"/>
    </row>
    <row r="1078" spans="1:10">
      <c r="A1078" s="221"/>
      <c r="B1078" s="223"/>
      <c r="C1078" s="57" t="s">
        <v>18</v>
      </c>
      <c r="D1078" s="36">
        <v>0</v>
      </c>
      <c r="E1078" s="36">
        <v>0</v>
      </c>
      <c r="F1078" s="36">
        <v>0</v>
      </c>
      <c r="G1078" s="192"/>
      <c r="H1078" s="192"/>
      <c r="I1078" s="192"/>
      <c r="J1078" s="192"/>
    </row>
    <row r="1079" spans="1:10">
      <c r="A1079" s="221"/>
      <c r="B1079" s="223"/>
      <c r="C1079" s="57" t="s">
        <v>19</v>
      </c>
      <c r="D1079" s="36">
        <v>0</v>
      </c>
      <c r="E1079" s="36">
        <v>0</v>
      </c>
      <c r="F1079" s="36">
        <v>0</v>
      </c>
      <c r="G1079" s="193"/>
      <c r="H1079" s="193"/>
      <c r="I1079" s="193"/>
      <c r="J1079" s="193"/>
    </row>
    <row r="1080" spans="1:10">
      <c r="A1080" s="221" t="s">
        <v>367</v>
      </c>
      <c r="B1080" s="250" t="s">
        <v>368</v>
      </c>
      <c r="C1080" s="68" t="s">
        <v>14</v>
      </c>
      <c r="D1080" s="44">
        <f>SUM(D1081:D1085)</f>
        <v>106370.6</v>
      </c>
      <c r="E1080" s="44">
        <f t="shared" ref="E1080:F1080" si="468">SUM(E1081:E1085)</f>
        <v>103835.77000000002</v>
      </c>
      <c r="F1080" s="44">
        <f t="shared" si="468"/>
        <v>103835.77000000002</v>
      </c>
      <c r="G1080" s="194"/>
      <c r="H1080" s="194"/>
      <c r="I1080" s="194"/>
      <c r="J1080" s="194"/>
    </row>
    <row r="1081" spans="1:10">
      <c r="A1081" s="221"/>
      <c r="B1081" s="250"/>
      <c r="C1081" s="10" t="s">
        <v>15</v>
      </c>
      <c r="D1081" s="44">
        <f>D1087+D1093+D1099+D1105+D1111+D1117+D1123+D1129</f>
        <v>0</v>
      </c>
      <c r="E1081" s="44">
        <f>E1087+E1093+E1099+E1105+E1111+E1117+E1123+E1129</f>
        <v>0</v>
      </c>
      <c r="F1081" s="44">
        <f>F1087+F1093+F1099+F1105+F1111+F1117+F1123+F1129</f>
        <v>0</v>
      </c>
      <c r="G1081" s="192"/>
      <c r="H1081" s="192"/>
      <c r="I1081" s="192"/>
      <c r="J1081" s="192"/>
    </row>
    <row r="1082" spans="1:10">
      <c r="A1082" s="221"/>
      <c r="B1082" s="250"/>
      <c r="C1082" s="10" t="s">
        <v>16</v>
      </c>
      <c r="D1082" s="44">
        <f t="shared" ref="D1082:F1082" si="469">D1088+D1094+D1100+D1106+D1112+D1118+D1124+D1130</f>
        <v>106370.6</v>
      </c>
      <c r="E1082" s="44">
        <f>E1088+E1094+E1100+E1106+E1112+E1118+E1124+E1130</f>
        <v>103835.77000000002</v>
      </c>
      <c r="F1082" s="44">
        <f t="shared" si="469"/>
        <v>103835.77000000002</v>
      </c>
      <c r="G1082" s="192"/>
      <c r="H1082" s="192"/>
      <c r="I1082" s="192"/>
      <c r="J1082" s="192"/>
    </row>
    <row r="1083" spans="1:10">
      <c r="A1083" s="221"/>
      <c r="B1083" s="250"/>
      <c r="C1083" s="10" t="s">
        <v>319</v>
      </c>
      <c r="D1083" s="44">
        <f t="shared" ref="D1083:F1083" si="470">D1089+D1095+D1101+D1107+D1113+D1119+D1125+D1131</f>
        <v>0</v>
      </c>
      <c r="E1083" s="44">
        <f t="shared" si="470"/>
        <v>0</v>
      </c>
      <c r="F1083" s="44">
        <f t="shared" si="470"/>
        <v>0</v>
      </c>
      <c r="G1083" s="192"/>
      <c r="H1083" s="192"/>
      <c r="I1083" s="192"/>
      <c r="J1083" s="192"/>
    </row>
    <row r="1084" spans="1:10">
      <c r="A1084" s="221"/>
      <c r="B1084" s="250"/>
      <c r="C1084" s="55" t="s">
        <v>18</v>
      </c>
      <c r="D1084" s="44">
        <f t="shared" ref="D1084:F1084" si="471">D1090+D1096+D1102+D1108+D1114+D1120+D1126+D1132</f>
        <v>0</v>
      </c>
      <c r="E1084" s="44">
        <f t="shared" si="471"/>
        <v>0</v>
      </c>
      <c r="F1084" s="44">
        <f t="shared" si="471"/>
        <v>0</v>
      </c>
      <c r="G1084" s="192"/>
      <c r="H1084" s="192"/>
      <c r="I1084" s="192"/>
      <c r="J1084" s="192"/>
    </row>
    <row r="1085" spans="1:10">
      <c r="A1085" s="221"/>
      <c r="B1085" s="250"/>
      <c r="C1085" s="55" t="s">
        <v>19</v>
      </c>
      <c r="D1085" s="44">
        <f t="shared" ref="D1085:F1085" si="472">D1091+D1097+D1103+D1109+D1115+D1121+D1127+D1133</f>
        <v>0</v>
      </c>
      <c r="E1085" s="44">
        <f t="shared" si="472"/>
        <v>0</v>
      </c>
      <c r="F1085" s="44">
        <f t="shared" si="472"/>
        <v>0</v>
      </c>
      <c r="G1085" s="193"/>
      <c r="H1085" s="193"/>
      <c r="I1085" s="193"/>
      <c r="J1085" s="193"/>
    </row>
    <row r="1086" spans="1:10">
      <c r="A1086" s="221" t="s">
        <v>369</v>
      </c>
      <c r="B1086" s="223" t="s">
        <v>370</v>
      </c>
      <c r="C1086" s="58" t="s">
        <v>14</v>
      </c>
      <c r="D1086" s="36">
        <f>SUM(D1087:D1091)</f>
        <v>110</v>
      </c>
      <c r="E1086" s="36">
        <f t="shared" ref="E1086:F1086" si="473">SUM(E1087:E1091)</f>
        <v>101.48</v>
      </c>
      <c r="F1086" s="36">
        <f t="shared" si="473"/>
        <v>101.48</v>
      </c>
      <c r="G1086" s="194"/>
      <c r="H1086" s="194"/>
      <c r="I1086" s="194"/>
      <c r="J1086" s="194"/>
    </row>
    <row r="1087" spans="1:10">
      <c r="A1087" s="221"/>
      <c r="B1087" s="223"/>
      <c r="C1087" s="15" t="s">
        <v>15</v>
      </c>
      <c r="D1087" s="36">
        <v>0</v>
      </c>
      <c r="E1087" s="36">
        <v>0</v>
      </c>
      <c r="F1087" s="36">
        <v>0</v>
      </c>
      <c r="G1087" s="192"/>
      <c r="H1087" s="192"/>
      <c r="I1087" s="192"/>
      <c r="J1087" s="192"/>
    </row>
    <row r="1088" spans="1:10">
      <c r="A1088" s="221"/>
      <c r="B1088" s="223"/>
      <c r="C1088" s="15" t="s">
        <v>16</v>
      </c>
      <c r="D1088" s="35">
        <v>110</v>
      </c>
      <c r="E1088" s="35">
        <v>101.48</v>
      </c>
      <c r="F1088" s="35">
        <v>101.48</v>
      </c>
      <c r="G1088" s="192"/>
      <c r="H1088" s="192"/>
      <c r="I1088" s="192"/>
      <c r="J1088" s="192"/>
    </row>
    <row r="1089" spans="1:10">
      <c r="A1089" s="221"/>
      <c r="B1089" s="223"/>
      <c r="C1089" s="15" t="s">
        <v>319</v>
      </c>
      <c r="D1089" s="36">
        <v>0</v>
      </c>
      <c r="E1089" s="36">
        <v>0</v>
      </c>
      <c r="F1089" s="36">
        <v>0</v>
      </c>
      <c r="G1089" s="192"/>
      <c r="H1089" s="192"/>
      <c r="I1089" s="192"/>
      <c r="J1089" s="192"/>
    </row>
    <row r="1090" spans="1:10">
      <c r="A1090" s="221"/>
      <c r="B1090" s="223"/>
      <c r="C1090" s="57" t="s">
        <v>18</v>
      </c>
      <c r="D1090" s="36">
        <v>0</v>
      </c>
      <c r="E1090" s="36">
        <v>0</v>
      </c>
      <c r="F1090" s="36">
        <v>0</v>
      </c>
      <c r="G1090" s="192"/>
      <c r="H1090" s="192"/>
      <c r="I1090" s="192"/>
      <c r="J1090" s="192"/>
    </row>
    <row r="1091" spans="1:10">
      <c r="A1091" s="221"/>
      <c r="B1091" s="223"/>
      <c r="C1091" s="57" t="s">
        <v>19</v>
      </c>
      <c r="D1091" s="36">
        <v>0</v>
      </c>
      <c r="E1091" s="36">
        <v>0</v>
      </c>
      <c r="F1091" s="36">
        <v>0</v>
      </c>
      <c r="G1091" s="193"/>
      <c r="H1091" s="193"/>
      <c r="I1091" s="193"/>
      <c r="J1091" s="193"/>
    </row>
    <row r="1092" spans="1:10">
      <c r="A1092" s="221" t="s">
        <v>371</v>
      </c>
      <c r="B1092" s="223" t="s">
        <v>372</v>
      </c>
      <c r="C1092" s="58" t="s">
        <v>14</v>
      </c>
      <c r="D1092" s="36">
        <f>SUM(D1093:D1097)</f>
        <v>170</v>
      </c>
      <c r="E1092" s="36">
        <f t="shared" ref="E1092:F1092" si="474">SUM(E1093:E1097)</f>
        <v>163.44</v>
      </c>
      <c r="F1092" s="36">
        <f t="shared" si="474"/>
        <v>163.44</v>
      </c>
      <c r="G1092" s="194"/>
      <c r="H1092" s="194"/>
      <c r="I1092" s="194"/>
      <c r="J1092" s="194"/>
    </row>
    <row r="1093" spans="1:10">
      <c r="A1093" s="221"/>
      <c r="B1093" s="223"/>
      <c r="C1093" s="15" t="s">
        <v>15</v>
      </c>
      <c r="D1093" s="36">
        <v>0</v>
      </c>
      <c r="E1093" s="36">
        <v>0</v>
      </c>
      <c r="F1093" s="36">
        <v>0</v>
      </c>
      <c r="G1093" s="192"/>
      <c r="H1093" s="192"/>
      <c r="I1093" s="192"/>
      <c r="J1093" s="192"/>
    </row>
    <row r="1094" spans="1:10">
      <c r="A1094" s="221"/>
      <c r="B1094" s="223"/>
      <c r="C1094" s="15" t="s">
        <v>16</v>
      </c>
      <c r="D1094" s="35">
        <v>170</v>
      </c>
      <c r="E1094" s="35">
        <v>163.44</v>
      </c>
      <c r="F1094" s="35">
        <v>163.44</v>
      </c>
      <c r="G1094" s="192"/>
      <c r="H1094" s="192"/>
      <c r="I1094" s="192"/>
      <c r="J1094" s="192"/>
    </row>
    <row r="1095" spans="1:10">
      <c r="A1095" s="221"/>
      <c r="B1095" s="223"/>
      <c r="C1095" s="15" t="s">
        <v>319</v>
      </c>
      <c r="D1095" s="36">
        <v>0</v>
      </c>
      <c r="E1095" s="36">
        <v>0</v>
      </c>
      <c r="F1095" s="36">
        <v>0</v>
      </c>
      <c r="G1095" s="192"/>
      <c r="H1095" s="192"/>
      <c r="I1095" s="192"/>
      <c r="J1095" s="192"/>
    </row>
    <row r="1096" spans="1:10">
      <c r="A1096" s="221"/>
      <c r="B1096" s="223"/>
      <c r="C1096" s="57" t="s">
        <v>18</v>
      </c>
      <c r="D1096" s="36">
        <v>0</v>
      </c>
      <c r="E1096" s="36">
        <v>0</v>
      </c>
      <c r="F1096" s="36">
        <v>0</v>
      </c>
      <c r="G1096" s="192"/>
      <c r="H1096" s="192"/>
      <c r="I1096" s="192"/>
      <c r="J1096" s="192"/>
    </row>
    <row r="1097" spans="1:10">
      <c r="A1097" s="221"/>
      <c r="B1097" s="223"/>
      <c r="C1097" s="57" t="s">
        <v>19</v>
      </c>
      <c r="D1097" s="36">
        <v>0</v>
      </c>
      <c r="E1097" s="36">
        <v>0</v>
      </c>
      <c r="F1097" s="36">
        <v>0</v>
      </c>
      <c r="G1097" s="193"/>
      <c r="H1097" s="193"/>
      <c r="I1097" s="193"/>
      <c r="J1097" s="193"/>
    </row>
    <row r="1098" spans="1:10">
      <c r="A1098" s="221" t="s">
        <v>373</v>
      </c>
      <c r="B1098" s="223" t="s">
        <v>374</v>
      </c>
      <c r="C1098" s="58" t="s">
        <v>14</v>
      </c>
      <c r="D1098" s="36">
        <f>SUM(D1099:D1103)</f>
        <v>45000</v>
      </c>
      <c r="E1098" s="36">
        <f t="shared" ref="E1098:F1098" si="475">SUM(E1099:E1103)</f>
        <v>43374.74</v>
      </c>
      <c r="F1098" s="36">
        <f t="shared" si="475"/>
        <v>43374.74</v>
      </c>
      <c r="G1098" s="194"/>
      <c r="H1098" s="194"/>
      <c r="I1098" s="194"/>
      <c r="J1098" s="194"/>
    </row>
    <row r="1099" spans="1:10">
      <c r="A1099" s="221"/>
      <c r="B1099" s="223"/>
      <c r="C1099" s="15" t="s">
        <v>15</v>
      </c>
      <c r="D1099" s="36">
        <v>0</v>
      </c>
      <c r="E1099" s="36">
        <v>0</v>
      </c>
      <c r="F1099" s="36">
        <v>0</v>
      </c>
      <c r="G1099" s="192"/>
      <c r="H1099" s="192"/>
      <c r="I1099" s="192"/>
      <c r="J1099" s="192"/>
    </row>
    <row r="1100" spans="1:10">
      <c r="A1100" s="221"/>
      <c r="B1100" s="223"/>
      <c r="C1100" s="15" t="s">
        <v>16</v>
      </c>
      <c r="D1100" s="35">
        <v>45000</v>
      </c>
      <c r="E1100" s="35">
        <v>43374.74</v>
      </c>
      <c r="F1100" s="35">
        <v>43374.74</v>
      </c>
      <c r="G1100" s="192"/>
      <c r="H1100" s="192"/>
      <c r="I1100" s="192"/>
      <c r="J1100" s="192"/>
    </row>
    <row r="1101" spans="1:10">
      <c r="A1101" s="221"/>
      <c r="B1101" s="223"/>
      <c r="C1101" s="15" t="s">
        <v>319</v>
      </c>
      <c r="D1101" s="36">
        <v>0</v>
      </c>
      <c r="E1101" s="36">
        <v>0</v>
      </c>
      <c r="F1101" s="36">
        <v>0</v>
      </c>
      <c r="G1101" s="192"/>
      <c r="H1101" s="192"/>
      <c r="I1101" s="192"/>
      <c r="J1101" s="192"/>
    </row>
    <row r="1102" spans="1:10">
      <c r="A1102" s="221"/>
      <c r="B1102" s="223"/>
      <c r="C1102" s="57" t="s">
        <v>18</v>
      </c>
      <c r="D1102" s="36">
        <v>0</v>
      </c>
      <c r="E1102" s="36">
        <v>0</v>
      </c>
      <c r="F1102" s="36">
        <v>0</v>
      </c>
      <c r="G1102" s="192"/>
      <c r="H1102" s="192"/>
      <c r="I1102" s="192"/>
      <c r="J1102" s="192"/>
    </row>
    <row r="1103" spans="1:10">
      <c r="A1103" s="221"/>
      <c r="B1103" s="223"/>
      <c r="C1103" s="57" t="s">
        <v>19</v>
      </c>
      <c r="D1103" s="36">
        <v>0</v>
      </c>
      <c r="E1103" s="36">
        <v>0</v>
      </c>
      <c r="F1103" s="36">
        <v>0</v>
      </c>
      <c r="G1103" s="193"/>
      <c r="H1103" s="193"/>
      <c r="I1103" s="193"/>
      <c r="J1103" s="193"/>
    </row>
    <row r="1104" spans="1:10">
      <c r="A1104" s="221" t="s">
        <v>375</v>
      </c>
      <c r="B1104" s="223" t="s">
        <v>376</v>
      </c>
      <c r="C1104" s="58" t="s">
        <v>14</v>
      </c>
      <c r="D1104" s="36">
        <f>SUM(D1105:D1109)</f>
        <v>0</v>
      </c>
      <c r="E1104" s="36">
        <f t="shared" ref="E1104:F1104" si="476">SUM(E1105:E1109)</f>
        <v>0</v>
      </c>
      <c r="F1104" s="36">
        <f t="shared" si="476"/>
        <v>0</v>
      </c>
      <c r="G1104" s="194"/>
      <c r="H1104" s="194"/>
      <c r="I1104" s="194"/>
      <c r="J1104" s="194"/>
    </row>
    <row r="1105" spans="1:10">
      <c r="A1105" s="221"/>
      <c r="B1105" s="223"/>
      <c r="C1105" s="15" t="s">
        <v>15</v>
      </c>
      <c r="D1105" s="36">
        <v>0</v>
      </c>
      <c r="E1105" s="36">
        <v>0</v>
      </c>
      <c r="F1105" s="36">
        <v>0</v>
      </c>
      <c r="G1105" s="192"/>
      <c r="H1105" s="192"/>
      <c r="I1105" s="192"/>
      <c r="J1105" s="192"/>
    </row>
    <row r="1106" spans="1:10">
      <c r="A1106" s="221"/>
      <c r="B1106" s="223"/>
      <c r="C1106" s="15" t="s">
        <v>16</v>
      </c>
      <c r="D1106" s="35">
        <v>0</v>
      </c>
      <c r="E1106" s="35">
        <v>0</v>
      </c>
      <c r="F1106" s="35">
        <v>0</v>
      </c>
      <c r="G1106" s="192"/>
      <c r="H1106" s="192"/>
      <c r="I1106" s="192"/>
      <c r="J1106" s="192"/>
    </row>
    <row r="1107" spans="1:10">
      <c r="A1107" s="221"/>
      <c r="B1107" s="223"/>
      <c r="C1107" s="15" t="s">
        <v>319</v>
      </c>
      <c r="D1107" s="36">
        <v>0</v>
      </c>
      <c r="E1107" s="36">
        <v>0</v>
      </c>
      <c r="F1107" s="36">
        <v>0</v>
      </c>
      <c r="G1107" s="192"/>
      <c r="H1107" s="192"/>
      <c r="I1107" s="192"/>
      <c r="J1107" s="192"/>
    </row>
    <row r="1108" spans="1:10">
      <c r="A1108" s="221"/>
      <c r="B1108" s="223"/>
      <c r="C1108" s="57" t="s">
        <v>18</v>
      </c>
      <c r="D1108" s="36">
        <v>0</v>
      </c>
      <c r="E1108" s="36">
        <v>0</v>
      </c>
      <c r="F1108" s="36">
        <v>0</v>
      </c>
      <c r="G1108" s="192"/>
      <c r="H1108" s="192"/>
      <c r="I1108" s="192"/>
      <c r="J1108" s="192"/>
    </row>
    <row r="1109" spans="1:10">
      <c r="A1109" s="221"/>
      <c r="B1109" s="223"/>
      <c r="C1109" s="57" t="s">
        <v>19</v>
      </c>
      <c r="D1109" s="36">
        <v>0</v>
      </c>
      <c r="E1109" s="36">
        <v>0</v>
      </c>
      <c r="F1109" s="36">
        <v>0</v>
      </c>
      <c r="G1109" s="193"/>
      <c r="H1109" s="193"/>
      <c r="I1109" s="193"/>
      <c r="J1109" s="193"/>
    </row>
    <row r="1110" spans="1:10">
      <c r="A1110" s="221" t="s">
        <v>377</v>
      </c>
      <c r="B1110" s="223" t="s">
        <v>378</v>
      </c>
      <c r="C1110" s="58" t="s">
        <v>14</v>
      </c>
      <c r="D1110" s="36">
        <f>SUM(D1111:D1115)</f>
        <v>60000</v>
      </c>
      <c r="E1110" s="36">
        <f t="shared" ref="E1110:F1110" si="477">SUM(E1111:E1115)</f>
        <v>59105.91</v>
      </c>
      <c r="F1110" s="36">
        <f t="shared" si="477"/>
        <v>59105.91</v>
      </c>
      <c r="G1110" s="194"/>
      <c r="H1110" s="194"/>
      <c r="I1110" s="194"/>
      <c r="J1110" s="194"/>
    </row>
    <row r="1111" spans="1:10">
      <c r="A1111" s="221"/>
      <c r="B1111" s="223"/>
      <c r="C1111" s="15" t="s">
        <v>15</v>
      </c>
      <c r="D1111" s="36">
        <v>0</v>
      </c>
      <c r="E1111" s="36">
        <v>0</v>
      </c>
      <c r="F1111" s="36">
        <v>0</v>
      </c>
      <c r="G1111" s="192"/>
      <c r="H1111" s="192"/>
      <c r="I1111" s="192"/>
      <c r="J1111" s="192"/>
    </row>
    <row r="1112" spans="1:10">
      <c r="A1112" s="221"/>
      <c r="B1112" s="223"/>
      <c r="C1112" s="15" t="s">
        <v>16</v>
      </c>
      <c r="D1112" s="35">
        <v>60000</v>
      </c>
      <c r="E1112" s="35">
        <v>59105.91</v>
      </c>
      <c r="F1112" s="35">
        <v>59105.91</v>
      </c>
      <c r="G1112" s="192"/>
      <c r="H1112" s="192"/>
      <c r="I1112" s="192"/>
      <c r="J1112" s="192"/>
    </row>
    <row r="1113" spans="1:10">
      <c r="A1113" s="221"/>
      <c r="B1113" s="223"/>
      <c r="C1113" s="15" t="s">
        <v>319</v>
      </c>
      <c r="D1113" s="36">
        <v>0</v>
      </c>
      <c r="E1113" s="36">
        <v>0</v>
      </c>
      <c r="F1113" s="36">
        <v>0</v>
      </c>
      <c r="G1113" s="192"/>
      <c r="H1113" s="192"/>
      <c r="I1113" s="192"/>
      <c r="J1113" s="192"/>
    </row>
    <row r="1114" spans="1:10">
      <c r="A1114" s="221"/>
      <c r="B1114" s="223"/>
      <c r="C1114" s="57" t="s">
        <v>18</v>
      </c>
      <c r="D1114" s="36">
        <v>0</v>
      </c>
      <c r="E1114" s="36">
        <v>0</v>
      </c>
      <c r="F1114" s="36">
        <v>0</v>
      </c>
      <c r="G1114" s="192"/>
      <c r="H1114" s="192"/>
      <c r="I1114" s="192"/>
      <c r="J1114" s="192"/>
    </row>
    <row r="1115" spans="1:10">
      <c r="A1115" s="221"/>
      <c r="B1115" s="223"/>
      <c r="C1115" s="57" t="s">
        <v>19</v>
      </c>
      <c r="D1115" s="36">
        <v>0</v>
      </c>
      <c r="E1115" s="36">
        <v>0</v>
      </c>
      <c r="F1115" s="36">
        <v>0</v>
      </c>
      <c r="G1115" s="193"/>
      <c r="H1115" s="193"/>
      <c r="I1115" s="193"/>
      <c r="J1115" s="193"/>
    </row>
    <row r="1116" spans="1:10">
      <c r="A1116" s="221" t="s">
        <v>379</v>
      </c>
      <c r="B1116" s="223" t="s">
        <v>380</v>
      </c>
      <c r="C1116" s="58" t="s">
        <v>14</v>
      </c>
      <c r="D1116" s="36">
        <f>SUM(D1117:D1121)</f>
        <v>0</v>
      </c>
      <c r="E1116" s="36">
        <f t="shared" ref="E1116:F1116" si="478">SUM(E1117:E1121)</f>
        <v>0</v>
      </c>
      <c r="F1116" s="36">
        <f t="shared" si="478"/>
        <v>0</v>
      </c>
      <c r="G1116" s="194"/>
      <c r="H1116" s="194"/>
      <c r="I1116" s="194"/>
      <c r="J1116" s="194"/>
    </row>
    <row r="1117" spans="1:10">
      <c r="A1117" s="221"/>
      <c r="B1117" s="223"/>
      <c r="C1117" s="15" t="s">
        <v>15</v>
      </c>
      <c r="D1117" s="36">
        <v>0</v>
      </c>
      <c r="E1117" s="36">
        <v>0</v>
      </c>
      <c r="F1117" s="36">
        <v>0</v>
      </c>
      <c r="G1117" s="192"/>
      <c r="H1117" s="192"/>
      <c r="I1117" s="192"/>
      <c r="J1117" s="192"/>
    </row>
    <row r="1118" spans="1:10">
      <c r="A1118" s="221"/>
      <c r="B1118" s="223"/>
      <c r="C1118" s="15" t="s">
        <v>16</v>
      </c>
      <c r="D1118" s="36">
        <v>0</v>
      </c>
      <c r="E1118" s="36">
        <v>0</v>
      </c>
      <c r="F1118" s="36">
        <v>0</v>
      </c>
      <c r="G1118" s="192"/>
      <c r="H1118" s="192"/>
      <c r="I1118" s="192"/>
      <c r="J1118" s="192"/>
    </row>
    <row r="1119" spans="1:10">
      <c r="A1119" s="221"/>
      <c r="B1119" s="223"/>
      <c r="C1119" s="15" t="s">
        <v>319</v>
      </c>
      <c r="D1119" s="36">
        <v>0</v>
      </c>
      <c r="E1119" s="36">
        <v>0</v>
      </c>
      <c r="F1119" s="36">
        <v>0</v>
      </c>
      <c r="G1119" s="192"/>
      <c r="H1119" s="192"/>
      <c r="I1119" s="192"/>
      <c r="J1119" s="192"/>
    </row>
    <row r="1120" spans="1:10">
      <c r="A1120" s="221"/>
      <c r="B1120" s="223"/>
      <c r="C1120" s="57" t="s">
        <v>18</v>
      </c>
      <c r="D1120" s="36">
        <v>0</v>
      </c>
      <c r="E1120" s="36">
        <v>0</v>
      </c>
      <c r="F1120" s="36">
        <v>0</v>
      </c>
      <c r="G1120" s="192"/>
      <c r="H1120" s="192"/>
      <c r="I1120" s="192"/>
      <c r="J1120" s="192"/>
    </row>
    <row r="1121" spans="1:10">
      <c r="A1121" s="221"/>
      <c r="B1121" s="223"/>
      <c r="C1121" s="57" t="s">
        <v>19</v>
      </c>
      <c r="D1121" s="36">
        <v>0</v>
      </c>
      <c r="E1121" s="36">
        <v>0</v>
      </c>
      <c r="F1121" s="36">
        <v>0</v>
      </c>
      <c r="G1121" s="193"/>
      <c r="H1121" s="193"/>
      <c r="I1121" s="193"/>
      <c r="J1121" s="193"/>
    </row>
    <row r="1122" spans="1:10">
      <c r="A1122" s="221" t="s">
        <v>381</v>
      </c>
      <c r="B1122" s="223" t="s">
        <v>382</v>
      </c>
      <c r="C1122" s="58" t="s">
        <v>14</v>
      </c>
      <c r="D1122" s="36">
        <f>SUM(D1123:D1127)</f>
        <v>880</v>
      </c>
      <c r="E1122" s="36">
        <f t="shared" ref="E1122:F1122" si="479">SUM(E1123:E1127)</f>
        <v>879.74</v>
      </c>
      <c r="F1122" s="36">
        <f t="shared" si="479"/>
        <v>879.74</v>
      </c>
      <c r="G1122" s="194"/>
      <c r="H1122" s="194"/>
      <c r="I1122" s="194"/>
      <c r="J1122" s="194"/>
    </row>
    <row r="1123" spans="1:10">
      <c r="A1123" s="221"/>
      <c r="B1123" s="223"/>
      <c r="C1123" s="15" t="s">
        <v>15</v>
      </c>
      <c r="D1123" s="36">
        <v>0</v>
      </c>
      <c r="E1123" s="36">
        <v>0</v>
      </c>
      <c r="F1123" s="36">
        <v>0</v>
      </c>
      <c r="G1123" s="192"/>
      <c r="H1123" s="192"/>
      <c r="I1123" s="192"/>
      <c r="J1123" s="192"/>
    </row>
    <row r="1124" spans="1:10">
      <c r="A1124" s="221"/>
      <c r="B1124" s="223"/>
      <c r="C1124" s="15" t="s">
        <v>16</v>
      </c>
      <c r="D1124" s="35">
        <v>880</v>
      </c>
      <c r="E1124" s="35">
        <v>879.74</v>
      </c>
      <c r="F1124" s="35">
        <v>879.74</v>
      </c>
      <c r="G1124" s="192"/>
      <c r="H1124" s="192"/>
      <c r="I1124" s="192"/>
      <c r="J1124" s="192"/>
    </row>
    <row r="1125" spans="1:10">
      <c r="A1125" s="221"/>
      <c r="B1125" s="223"/>
      <c r="C1125" s="15" t="s">
        <v>319</v>
      </c>
      <c r="D1125" s="36">
        <v>0</v>
      </c>
      <c r="E1125" s="36">
        <v>0</v>
      </c>
      <c r="F1125" s="36">
        <v>0</v>
      </c>
      <c r="G1125" s="192"/>
      <c r="H1125" s="192"/>
      <c r="I1125" s="192"/>
      <c r="J1125" s="192"/>
    </row>
    <row r="1126" spans="1:10">
      <c r="A1126" s="221"/>
      <c r="B1126" s="223"/>
      <c r="C1126" s="57" t="s">
        <v>18</v>
      </c>
      <c r="D1126" s="36">
        <v>0</v>
      </c>
      <c r="E1126" s="36">
        <v>0</v>
      </c>
      <c r="F1126" s="36">
        <v>0</v>
      </c>
      <c r="G1126" s="192"/>
      <c r="H1126" s="192"/>
      <c r="I1126" s="192"/>
      <c r="J1126" s="192"/>
    </row>
    <row r="1127" spans="1:10">
      <c r="A1127" s="221"/>
      <c r="B1127" s="223"/>
      <c r="C1127" s="57" t="s">
        <v>19</v>
      </c>
      <c r="D1127" s="36">
        <v>0</v>
      </c>
      <c r="E1127" s="36">
        <v>0</v>
      </c>
      <c r="F1127" s="36">
        <v>0</v>
      </c>
      <c r="G1127" s="193"/>
      <c r="H1127" s="193"/>
      <c r="I1127" s="193"/>
      <c r="J1127" s="193"/>
    </row>
    <row r="1128" spans="1:10">
      <c r="A1128" s="221" t="s">
        <v>383</v>
      </c>
      <c r="B1128" s="223" t="s">
        <v>384</v>
      </c>
      <c r="C1128" s="58" t="s">
        <v>14</v>
      </c>
      <c r="D1128" s="36">
        <f>SUM(D1129:D1133)</f>
        <v>210.6</v>
      </c>
      <c r="E1128" s="36">
        <f t="shared" ref="E1128:F1128" si="480">SUM(E1129:E1133)</f>
        <v>210.46</v>
      </c>
      <c r="F1128" s="36">
        <f t="shared" si="480"/>
        <v>210.46</v>
      </c>
      <c r="G1128" s="194"/>
      <c r="H1128" s="194"/>
      <c r="I1128" s="194"/>
      <c r="J1128" s="194"/>
    </row>
    <row r="1129" spans="1:10">
      <c r="A1129" s="221"/>
      <c r="B1129" s="223"/>
      <c r="C1129" s="15" t="s">
        <v>15</v>
      </c>
      <c r="D1129" s="36">
        <v>0</v>
      </c>
      <c r="E1129" s="36">
        <v>0</v>
      </c>
      <c r="F1129" s="36">
        <v>0</v>
      </c>
      <c r="G1129" s="192"/>
      <c r="H1129" s="192"/>
      <c r="I1129" s="192"/>
      <c r="J1129" s="192"/>
    </row>
    <row r="1130" spans="1:10">
      <c r="A1130" s="221"/>
      <c r="B1130" s="223"/>
      <c r="C1130" s="15" t="s">
        <v>16</v>
      </c>
      <c r="D1130" s="35">
        <v>210.6</v>
      </c>
      <c r="E1130" s="35">
        <v>210.46</v>
      </c>
      <c r="F1130" s="35">
        <v>210.46</v>
      </c>
      <c r="G1130" s="192"/>
      <c r="H1130" s="192"/>
      <c r="I1130" s="192"/>
      <c r="J1130" s="192"/>
    </row>
    <row r="1131" spans="1:10">
      <c r="A1131" s="221"/>
      <c r="B1131" s="223"/>
      <c r="C1131" s="15" t="s">
        <v>319</v>
      </c>
      <c r="D1131" s="36">
        <v>0</v>
      </c>
      <c r="E1131" s="36">
        <v>0</v>
      </c>
      <c r="F1131" s="36">
        <v>0</v>
      </c>
      <c r="G1131" s="192"/>
      <c r="H1131" s="192"/>
      <c r="I1131" s="192"/>
      <c r="J1131" s="192"/>
    </row>
    <row r="1132" spans="1:10">
      <c r="A1132" s="221"/>
      <c r="B1132" s="223"/>
      <c r="C1132" s="57" t="s">
        <v>18</v>
      </c>
      <c r="D1132" s="36">
        <v>0</v>
      </c>
      <c r="E1132" s="36">
        <v>0</v>
      </c>
      <c r="F1132" s="36">
        <v>0</v>
      </c>
      <c r="G1132" s="192"/>
      <c r="H1132" s="192"/>
      <c r="I1132" s="192"/>
      <c r="J1132" s="192"/>
    </row>
    <row r="1133" spans="1:10">
      <c r="A1133" s="221"/>
      <c r="B1133" s="223"/>
      <c r="C1133" s="57" t="s">
        <v>19</v>
      </c>
      <c r="D1133" s="36">
        <v>0</v>
      </c>
      <c r="E1133" s="36">
        <v>0</v>
      </c>
      <c r="F1133" s="36">
        <v>0</v>
      </c>
      <c r="G1133" s="193"/>
      <c r="H1133" s="193"/>
      <c r="I1133" s="193"/>
      <c r="J1133" s="193"/>
    </row>
    <row r="1134" spans="1:10">
      <c r="A1134" s="221" t="s">
        <v>385</v>
      </c>
      <c r="B1134" s="250" t="s">
        <v>386</v>
      </c>
      <c r="C1134" s="68" t="s">
        <v>14</v>
      </c>
      <c r="D1134" s="44">
        <f>SUM(D1135:D1139)</f>
        <v>59889</v>
      </c>
      <c r="E1134" s="44">
        <f t="shared" ref="E1134:F1134" si="481">SUM(E1135:E1139)</f>
        <v>58245.69</v>
      </c>
      <c r="F1134" s="44">
        <f t="shared" si="481"/>
        <v>58245.69</v>
      </c>
      <c r="G1134" s="194"/>
      <c r="H1134" s="194"/>
      <c r="I1134" s="194"/>
      <c r="J1134" s="194"/>
    </row>
    <row r="1135" spans="1:10">
      <c r="A1135" s="221"/>
      <c r="B1135" s="250"/>
      <c r="C1135" s="10" t="s">
        <v>15</v>
      </c>
      <c r="D1135" s="44">
        <f>D1141+D1147+D1153+D1159+D1165</f>
        <v>0</v>
      </c>
      <c r="E1135" s="44">
        <f>E1141+E1147+E1153+E1159+E1165</f>
        <v>0</v>
      </c>
      <c r="F1135" s="44">
        <f>F1141+F1147+F1153+F1159+F1165</f>
        <v>0</v>
      </c>
      <c r="G1135" s="192"/>
      <c r="H1135" s="192"/>
      <c r="I1135" s="192"/>
      <c r="J1135" s="192"/>
    </row>
    <row r="1136" spans="1:10">
      <c r="A1136" s="221"/>
      <c r="B1136" s="250"/>
      <c r="C1136" s="10" t="s">
        <v>16</v>
      </c>
      <c r="D1136" s="44">
        <f t="shared" ref="D1136:F1136" si="482">D1142+D1148+D1154+D1160+D1166</f>
        <v>59889</v>
      </c>
      <c r="E1136" s="44">
        <f t="shared" si="482"/>
        <v>58245.69</v>
      </c>
      <c r="F1136" s="44">
        <f t="shared" si="482"/>
        <v>58245.69</v>
      </c>
      <c r="G1136" s="192"/>
      <c r="H1136" s="192"/>
      <c r="I1136" s="192"/>
      <c r="J1136" s="192"/>
    </row>
    <row r="1137" spans="1:10">
      <c r="A1137" s="221"/>
      <c r="B1137" s="250"/>
      <c r="C1137" s="10" t="s">
        <v>319</v>
      </c>
      <c r="D1137" s="44">
        <f t="shared" ref="D1137:F1137" si="483">D1143+D1149+D1155+D1161+D1167</f>
        <v>0</v>
      </c>
      <c r="E1137" s="44">
        <f t="shared" si="483"/>
        <v>0</v>
      </c>
      <c r="F1137" s="44">
        <f t="shared" si="483"/>
        <v>0</v>
      </c>
      <c r="G1137" s="192"/>
      <c r="H1137" s="192"/>
      <c r="I1137" s="192"/>
      <c r="J1137" s="192"/>
    </row>
    <row r="1138" spans="1:10">
      <c r="A1138" s="221"/>
      <c r="B1138" s="250"/>
      <c r="C1138" s="55" t="s">
        <v>18</v>
      </c>
      <c r="D1138" s="44">
        <f t="shared" ref="D1138:F1138" si="484">D1144+D1150+D1156+D1162+D1168</f>
        <v>0</v>
      </c>
      <c r="E1138" s="44">
        <f t="shared" si="484"/>
        <v>0</v>
      </c>
      <c r="F1138" s="44">
        <f t="shared" si="484"/>
        <v>0</v>
      </c>
      <c r="G1138" s="192"/>
      <c r="H1138" s="192"/>
      <c r="I1138" s="192"/>
      <c r="J1138" s="192"/>
    </row>
    <row r="1139" spans="1:10">
      <c r="A1139" s="221"/>
      <c r="B1139" s="250"/>
      <c r="C1139" s="55" t="s">
        <v>19</v>
      </c>
      <c r="D1139" s="44">
        <f t="shared" ref="D1139:F1139" si="485">D1145+D1151+D1157+D1163+D1169</f>
        <v>0</v>
      </c>
      <c r="E1139" s="44">
        <f t="shared" si="485"/>
        <v>0</v>
      </c>
      <c r="F1139" s="44">
        <f t="shared" si="485"/>
        <v>0</v>
      </c>
      <c r="G1139" s="193"/>
      <c r="H1139" s="193"/>
      <c r="I1139" s="193"/>
      <c r="J1139" s="193"/>
    </row>
    <row r="1140" spans="1:10">
      <c r="A1140" s="221" t="s">
        <v>387</v>
      </c>
      <c r="B1140" s="223" t="s">
        <v>388</v>
      </c>
      <c r="C1140" s="58" t="s">
        <v>14</v>
      </c>
      <c r="D1140" s="36">
        <f>SUM(D1141:D1145)</f>
        <v>860</v>
      </c>
      <c r="E1140" s="36">
        <f t="shared" ref="E1140:F1140" si="486">SUM(E1141:E1145)</f>
        <v>854.89</v>
      </c>
      <c r="F1140" s="36">
        <f t="shared" si="486"/>
        <v>854.89</v>
      </c>
      <c r="G1140" s="194"/>
      <c r="H1140" s="194"/>
      <c r="I1140" s="194"/>
      <c r="J1140" s="194"/>
    </row>
    <row r="1141" spans="1:10">
      <c r="A1141" s="221"/>
      <c r="B1141" s="223"/>
      <c r="C1141" s="15" t="s">
        <v>15</v>
      </c>
      <c r="D1141" s="36">
        <v>0</v>
      </c>
      <c r="E1141" s="36">
        <v>0</v>
      </c>
      <c r="F1141" s="36">
        <v>0</v>
      </c>
      <c r="G1141" s="192"/>
      <c r="H1141" s="192"/>
      <c r="I1141" s="192"/>
      <c r="J1141" s="192"/>
    </row>
    <row r="1142" spans="1:10">
      <c r="A1142" s="221"/>
      <c r="B1142" s="223"/>
      <c r="C1142" s="15" t="s">
        <v>16</v>
      </c>
      <c r="D1142" s="35">
        <v>860</v>
      </c>
      <c r="E1142" s="35">
        <v>854.89</v>
      </c>
      <c r="F1142" s="35">
        <v>854.89</v>
      </c>
      <c r="G1142" s="192"/>
      <c r="H1142" s="192"/>
      <c r="I1142" s="192"/>
      <c r="J1142" s="192"/>
    </row>
    <row r="1143" spans="1:10">
      <c r="A1143" s="221"/>
      <c r="B1143" s="223"/>
      <c r="C1143" s="15" t="s">
        <v>319</v>
      </c>
      <c r="D1143" s="36">
        <v>0</v>
      </c>
      <c r="E1143" s="36">
        <v>0</v>
      </c>
      <c r="F1143" s="36">
        <v>0</v>
      </c>
      <c r="G1143" s="192"/>
      <c r="H1143" s="192"/>
      <c r="I1143" s="192"/>
      <c r="J1143" s="192"/>
    </row>
    <row r="1144" spans="1:10">
      <c r="A1144" s="221"/>
      <c r="B1144" s="223"/>
      <c r="C1144" s="57" t="s">
        <v>18</v>
      </c>
      <c r="D1144" s="36">
        <v>0</v>
      </c>
      <c r="E1144" s="36">
        <v>0</v>
      </c>
      <c r="F1144" s="36">
        <v>0</v>
      </c>
      <c r="G1144" s="192"/>
      <c r="H1144" s="192"/>
      <c r="I1144" s="192"/>
      <c r="J1144" s="192"/>
    </row>
    <row r="1145" spans="1:10">
      <c r="A1145" s="221"/>
      <c r="B1145" s="223"/>
      <c r="C1145" s="57" t="s">
        <v>19</v>
      </c>
      <c r="D1145" s="36">
        <v>0</v>
      </c>
      <c r="E1145" s="36">
        <v>0</v>
      </c>
      <c r="F1145" s="36">
        <v>0</v>
      </c>
      <c r="G1145" s="193"/>
      <c r="H1145" s="193"/>
      <c r="I1145" s="193"/>
      <c r="J1145" s="193"/>
    </row>
    <row r="1146" spans="1:10">
      <c r="A1146" s="221" t="s">
        <v>389</v>
      </c>
      <c r="B1146" s="223" t="s">
        <v>390</v>
      </c>
      <c r="C1146" s="58" t="s">
        <v>14</v>
      </c>
      <c r="D1146" s="36">
        <f>SUM(D1147:D1151)</f>
        <v>65</v>
      </c>
      <c r="E1146" s="36">
        <f t="shared" ref="E1146:F1146" si="487">SUM(E1147:E1151)</f>
        <v>61.18</v>
      </c>
      <c r="F1146" s="36">
        <f t="shared" si="487"/>
        <v>61.18</v>
      </c>
      <c r="G1146" s="194"/>
      <c r="H1146" s="194"/>
      <c r="I1146" s="194"/>
      <c r="J1146" s="194"/>
    </row>
    <row r="1147" spans="1:10">
      <c r="A1147" s="221"/>
      <c r="B1147" s="223"/>
      <c r="C1147" s="15" t="s">
        <v>15</v>
      </c>
      <c r="D1147" s="36">
        <v>0</v>
      </c>
      <c r="E1147" s="36">
        <v>0</v>
      </c>
      <c r="F1147" s="36">
        <v>0</v>
      </c>
      <c r="G1147" s="192"/>
      <c r="H1147" s="192"/>
      <c r="I1147" s="192"/>
      <c r="J1147" s="192"/>
    </row>
    <row r="1148" spans="1:10">
      <c r="A1148" s="221"/>
      <c r="B1148" s="223"/>
      <c r="C1148" s="15" t="s">
        <v>16</v>
      </c>
      <c r="D1148" s="35">
        <v>65</v>
      </c>
      <c r="E1148" s="35">
        <v>61.18</v>
      </c>
      <c r="F1148" s="35">
        <v>61.18</v>
      </c>
      <c r="G1148" s="192"/>
      <c r="H1148" s="192"/>
      <c r="I1148" s="192"/>
      <c r="J1148" s="192"/>
    </row>
    <row r="1149" spans="1:10">
      <c r="A1149" s="221"/>
      <c r="B1149" s="223"/>
      <c r="C1149" s="15" t="s">
        <v>319</v>
      </c>
      <c r="D1149" s="36">
        <v>0</v>
      </c>
      <c r="E1149" s="36">
        <v>0</v>
      </c>
      <c r="F1149" s="36">
        <v>0</v>
      </c>
      <c r="G1149" s="192"/>
      <c r="H1149" s="192"/>
      <c r="I1149" s="192"/>
      <c r="J1149" s="192"/>
    </row>
    <row r="1150" spans="1:10">
      <c r="A1150" s="221"/>
      <c r="B1150" s="223"/>
      <c r="C1150" s="57" t="s">
        <v>18</v>
      </c>
      <c r="D1150" s="36">
        <v>0</v>
      </c>
      <c r="E1150" s="36">
        <v>0</v>
      </c>
      <c r="F1150" s="36">
        <v>0</v>
      </c>
      <c r="G1150" s="192"/>
      <c r="H1150" s="192"/>
      <c r="I1150" s="192"/>
      <c r="J1150" s="192"/>
    </row>
    <row r="1151" spans="1:10">
      <c r="A1151" s="221"/>
      <c r="B1151" s="223"/>
      <c r="C1151" s="57" t="s">
        <v>19</v>
      </c>
      <c r="D1151" s="36">
        <v>0</v>
      </c>
      <c r="E1151" s="36">
        <v>0</v>
      </c>
      <c r="F1151" s="36">
        <v>0</v>
      </c>
      <c r="G1151" s="193"/>
      <c r="H1151" s="193"/>
      <c r="I1151" s="193"/>
      <c r="J1151" s="193"/>
    </row>
    <row r="1152" spans="1:10">
      <c r="A1152" s="221" t="s">
        <v>391</v>
      </c>
      <c r="B1152" s="223" t="s">
        <v>392</v>
      </c>
      <c r="C1152" s="58" t="s">
        <v>14</v>
      </c>
      <c r="D1152" s="36">
        <f>SUM(D1153:D1157)</f>
        <v>57974</v>
      </c>
      <c r="E1152" s="36">
        <f t="shared" ref="E1152:F1152" si="488">SUM(E1153:E1157)</f>
        <v>56363.25</v>
      </c>
      <c r="F1152" s="36">
        <f t="shared" si="488"/>
        <v>56363.25</v>
      </c>
      <c r="G1152" s="194"/>
      <c r="H1152" s="194"/>
      <c r="I1152" s="194"/>
      <c r="J1152" s="194"/>
    </row>
    <row r="1153" spans="1:10">
      <c r="A1153" s="221"/>
      <c r="B1153" s="223"/>
      <c r="C1153" s="15" t="s">
        <v>15</v>
      </c>
      <c r="D1153" s="36">
        <v>0</v>
      </c>
      <c r="E1153" s="36">
        <v>0</v>
      </c>
      <c r="F1153" s="36">
        <v>0</v>
      </c>
      <c r="G1153" s="192"/>
      <c r="H1153" s="192"/>
      <c r="I1153" s="192"/>
      <c r="J1153" s="192"/>
    </row>
    <row r="1154" spans="1:10">
      <c r="A1154" s="221"/>
      <c r="B1154" s="223"/>
      <c r="C1154" s="15" t="s">
        <v>16</v>
      </c>
      <c r="D1154" s="35">
        <v>57974</v>
      </c>
      <c r="E1154" s="35">
        <v>56363.25</v>
      </c>
      <c r="F1154" s="35">
        <v>56363.25</v>
      </c>
      <c r="G1154" s="192"/>
      <c r="H1154" s="192"/>
      <c r="I1154" s="192"/>
      <c r="J1154" s="192"/>
    </row>
    <row r="1155" spans="1:10">
      <c r="A1155" s="221"/>
      <c r="B1155" s="223"/>
      <c r="C1155" s="15" t="s">
        <v>319</v>
      </c>
      <c r="D1155" s="36">
        <v>0</v>
      </c>
      <c r="E1155" s="36">
        <v>0</v>
      </c>
      <c r="F1155" s="36">
        <v>0</v>
      </c>
      <c r="G1155" s="192"/>
      <c r="H1155" s="192"/>
      <c r="I1155" s="192"/>
      <c r="J1155" s="192"/>
    </row>
    <row r="1156" spans="1:10">
      <c r="A1156" s="221"/>
      <c r="B1156" s="223"/>
      <c r="C1156" s="57" t="s">
        <v>18</v>
      </c>
      <c r="D1156" s="36">
        <v>0</v>
      </c>
      <c r="E1156" s="36">
        <v>0</v>
      </c>
      <c r="F1156" s="36">
        <v>0</v>
      </c>
      <c r="G1156" s="192"/>
      <c r="H1156" s="192"/>
      <c r="I1156" s="192"/>
      <c r="J1156" s="192"/>
    </row>
    <row r="1157" spans="1:10">
      <c r="A1157" s="221"/>
      <c r="B1157" s="223"/>
      <c r="C1157" s="57" t="s">
        <v>19</v>
      </c>
      <c r="D1157" s="36">
        <v>0</v>
      </c>
      <c r="E1157" s="36">
        <v>0</v>
      </c>
      <c r="F1157" s="36">
        <v>0</v>
      </c>
      <c r="G1157" s="193"/>
      <c r="H1157" s="193"/>
      <c r="I1157" s="193"/>
      <c r="J1157" s="193"/>
    </row>
    <row r="1158" spans="1:10">
      <c r="A1158" s="221" t="s">
        <v>393</v>
      </c>
      <c r="B1158" s="223" t="s">
        <v>394</v>
      </c>
      <c r="C1158" s="58" t="s">
        <v>14</v>
      </c>
      <c r="D1158" s="36">
        <f>SUM(D1159:D1163)</f>
        <v>440</v>
      </c>
      <c r="E1158" s="36">
        <f t="shared" ref="E1158:F1158" si="489">SUM(E1159:E1163)</f>
        <v>434.04</v>
      </c>
      <c r="F1158" s="36">
        <f t="shared" si="489"/>
        <v>434.04</v>
      </c>
      <c r="G1158" s="194"/>
      <c r="H1158" s="194"/>
      <c r="I1158" s="194"/>
      <c r="J1158" s="194"/>
    </row>
    <row r="1159" spans="1:10">
      <c r="A1159" s="221"/>
      <c r="B1159" s="223"/>
      <c r="C1159" s="15" t="s">
        <v>15</v>
      </c>
      <c r="D1159" s="36">
        <v>0</v>
      </c>
      <c r="E1159" s="36">
        <v>0</v>
      </c>
      <c r="F1159" s="36">
        <v>0</v>
      </c>
      <c r="G1159" s="192"/>
      <c r="H1159" s="192"/>
      <c r="I1159" s="192"/>
      <c r="J1159" s="192"/>
    </row>
    <row r="1160" spans="1:10">
      <c r="A1160" s="221"/>
      <c r="B1160" s="223"/>
      <c r="C1160" s="15" t="s">
        <v>16</v>
      </c>
      <c r="D1160" s="35">
        <v>440</v>
      </c>
      <c r="E1160" s="35">
        <v>434.04</v>
      </c>
      <c r="F1160" s="35">
        <v>434.04</v>
      </c>
      <c r="G1160" s="192"/>
      <c r="H1160" s="192"/>
      <c r="I1160" s="192"/>
      <c r="J1160" s="192"/>
    </row>
    <row r="1161" spans="1:10">
      <c r="A1161" s="221"/>
      <c r="B1161" s="223"/>
      <c r="C1161" s="15" t="s">
        <v>319</v>
      </c>
      <c r="D1161" s="36">
        <v>0</v>
      </c>
      <c r="E1161" s="36">
        <v>0</v>
      </c>
      <c r="F1161" s="36">
        <v>0</v>
      </c>
      <c r="G1161" s="192"/>
      <c r="H1161" s="192"/>
      <c r="I1161" s="192"/>
      <c r="J1161" s="192"/>
    </row>
    <row r="1162" spans="1:10">
      <c r="A1162" s="221"/>
      <c r="B1162" s="223"/>
      <c r="C1162" s="57" t="s">
        <v>18</v>
      </c>
      <c r="D1162" s="36">
        <v>0</v>
      </c>
      <c r="E1162" s="36">
        <v>0</v>
      </c>
      <c r="F1162" s="36">
        <v>0</v>
      </c>
      <c r="G1162" s="192"/>
      <c r="H1162" s="192"/>
      <c r="I1162" s="192"/>
      <c r="J1162" s="192"/>
    </row>
    <row r="1163" spans="1:10">
      <c r="A1163" s="221"/>
      <c r="B1163" s="223"/>
      <c r="C1163" s="57" t="s">
        <v>19</v>
      </c>
      <c r="D1163" s="36">
        <v>0</v>
      </c>
      <c r="E1163" s="36">
        <v>0</v>
      </c>
      <c r="F1163" s="36">
        <v>0</v>
      </c>
      <c r="G1163" s="193"/>
      <c r="H1163" s="193"/>
      <c r="I1163" s="193"/>
      <c r="J1163" s="193"/>
    </row>
    <row r="1164" spans="1:10">
      <c r="A1164" s="221" t="s">
        <v>395</v>
      </c>
      <c r="B1164" s="223" t="s">
        <v>396</v>
      </c>
      <c r="C1164" s="58" t="s">
        <v>14</v>
      </c>
      <c r="D1164" s="36">
        <f>SUM(D1165:D1169)</f>
        <v>550</v>
      </c>
      <c r="E1164" s="36">
        <f t="shared" ref="E1164:F1164" si="490">SUM(E1165:E1169)</f>
        <v>532.33000000000004</v>
      </c>
      <c r="F1164" s="36">
        <f t="shared" si="490"/>
        <v>532.33000000000004</v>
      </c>
      <c r="G1164" s="194"/>
      <c r="H1164" s="194"/>
      <c r="I1164" s="194"/>
      <c r="J1164" s="194"/>
    </row>
    <row r="1165" spans="1:10">
      <c r="A1165" s="221"/>
      <c r="B1165" s="223"/>
      <c r="C1165" s="15" t="s">
        <v>15</v>
      </c>
      <c r="D1165" s="36">
        <v>0</v>
      </c>
      <c r="E1165" s="36">
        <v>0</v>
      </c>
      <c r="F1165" s="36">
        <v>0</v>
      </c>
      <c r="G1165" s="192"/>
      <c r="H1165" s="192"/>
      <c r="I1165" s="192"/>
      <c r="J1165" s="192"/>
    </row>
    <row r="1166" spans="1:10">
      <c r="A1166" s="221"/>
      <c r="B1166" s="223"/>
      <c r="C1166" s="15" t="s">
        <v>16</v>
      </c>
      <c r="D1166" s="41">
        <v>550</v>
      </c>
      <c r="E1166" s="41">
        <v>532.33000000000004</v>
      </c>
      <c r="F1166" s="41">
        <v>532.33000000000004</v>
      </c>
      <c r="G1166" s="192"/>
      <c r="H1166" s="192"/>
      <c r="I1166" s="192"/>
      <c r="J1166" s="192"/>
    </row>
    <row r="1167" spans="1:10">
      <c r="A1167" s="221"/>
      <c r="B1167" s="223"/>
      <c r="C1167" s="15" t="s">
        <v>319</v>
      </c>
      <c r="D1167" s="36">
        <v>0</v>
      </c>
      <c r="E1167" s="36">
        <v>0</v>
      </c>
      <c r="F1167" s="36">
        <v>0</v>
      </c>
      <c r="G1167" s="192"/>
      <c r="H1167" s="192"/>
      <c r="I1167" s="192"/>
      <c r="J1167" s="192"/>
    </row>
    <row r="1168" spans="1:10">
      <c r="A1168" s="221"/>
      <c r="B1168" s="223"/>
      <c r="C1168" s="57" t="s">
        <v>18</v>
      </c>
      <c r="D1168" s="36">
        <v>0</v>
      </c>
      <c r="E1168" s="36">
        <v>0</v>
      </c>
      <c r="F1168" s="36">
        <v>0</v>
      </c>
      <c r="G1168" s="192"/>
      <c r="H1168" s="192"/>
      <c r="I1168" s="192"/>
      <c r="J1168" s="192"/>
    </row>
    <row r="1169" spans="1:10">
      <c r="A1169" s="221"/>
      <c r="B1169" s="223"/>
      <c r="C1169" s="57" t="s">
        <v>19</v>
      </c>
      <c r="D1169" s="36">
        <v>0</v>
      </c>
      <c r="E1169" s="36">
        <v>0</v>
      </c>
      <c r="F1169" s="36">
        <v>0</v>
      </c>
      <c r="G1169" s="193"/>
      <c r="H1169" s="193"/>
      <c r="I1169" s="193"/>
      <c r="J1169" s="193"/>
    </row>
    <row r="1170" spans="1:10">
      <c r="A1170" s="221" t="s">
        <v>397</v>
      </c>
      <c r="B1170" s="250" t="s">
        <v>398</v>
      </c>
      <c r="C1170" s="68" t="s">
        <v>14</v>
      </c>
      <c r="D1170" s="44">
        <f>SUM(D1171:D1175)</f>
        <v>140074.21</v>
      </c>
      <c r="E1170" s="44">
        <f t="shared" ref="E1170:F1170" si="491">SUM(E1171:E1175)</f>
        <v>137570.70000000001</v>
      </c>
      <c r="F1170" s="44">
        <f t="shared" si="491"/>
        <v>137570.70000000001</v>
      </c>
      <c r="G1170" s="194"/>
      <c r="H1170" s="194"/>
      <c r="I1170" s="194"/>
      <c r="J1170" s="194"/>
    </row>
    <row r="1171" spans="1:10">
      <c r="A1171" s="221"/>
      <c r="B1171" s="250"/>
      <c r="C1171" s="10" t="s">
        <v>15</v>
      </c>
      <c r="D1171" s="44">
        <f>D1177+D1183+D1189+D1201+D1207+D1213+D1219+D1225+D1231+D1237+D1195</f>
        <v>44046.21</v>
      </c>
      <c r="E1171" s="44">
        <f t="shared" ref="E1171:F1171" si="492">E1177+E1183+E1189+E1201+E1207+E1213+E1219+E1225+E1231+E1237+E1195</f>
        <v>43221.779999999992</v>
      </c>
      <c r="F1171" s="44">
        <f t="shared" si="492"/>
        <v>43221.779999999992</v>
      </c>
      <c r="G1171" s="192"/>
      <c r="H1171" s="192"/>
      <c r="I1171" s="192"/>
      <c r="J1171" s="192"/>
    </row>
    <row r="1172" spans="1:10">
      <c r="A1172" s="221"/>
      <c r="B1172" s="250"/>
      <c r="C1172" s="10" t="s">
        <v>16</v>
      </c>
      <c r="D1172" s="44">
        <f t="shared" ref="D1172:F1172" si="493">D1178+D1184+D1190+D1202+D1208+D1214+D1220+D1226+D1232+D1238+D1196</f>
        <v>96028</v>
      </c>
      <c r="E1172" s="44">
        <f t="shared" si="493"/>
        <v>94348.920000000013</v>
      </c>
      <c r="F1172" s="44">
        <f t="shared" si="493"/>
        <v>94348.920000000013</v>
      </c>
      <c r="G1172" s="192"/>
      <c r="H1172" s="192"/>
      <c r="I1172" s="192"/>
      <c r="J1172" s="192"/>
    </row>
    <row r="1173" spans="1:10">
      <c r="A1173" s="221"/>
      <c r="B1173" s="250"/>
      <c r="C1173" s="10" t="s">
        <v>319</v>
      </c>
      <c r="D1173" s="44">
        <f t="shared" ref="D1173:F1173" si="494">D1179+D1185+D1191+D1203+D1209+D1215+D1221+D1227+D1233+D1239+D1197</f>
        <v>0</v>
      </c>
      <c r="E1173" s="44">
        <f t="shared" si="494"/>
        <v>0</v>
      </c>
      <c r="F1173" s="44">
        <f t="shared" si="494"/>
        <v>0</v>
      </c>
      <c r="G1173" s="192"/>
      <c r="H1173" s="192"/>
      <c r="I1173" s="192"/>
      <c r="J1173" s="192"/>
    </row>
    <row r="1174" spans="1:10">
      <c r="A1174" s="221"/>
      <c r="B1174" s="250"/>
      <c r="C1174" s="55" t="s">
        <v>18</v>
      </c>
      <c r="D1174" s="44">
        <f t="shared" ref="D1174:F1174" si="495">D1180+D1186+D1192+D1204+D1210+D1216+D1222+D1228+D1234+D1240+D1198</f>
        <v>0</v>
      </c>
      <c r="E1174" s="44">
        <f t="shared" si="495"/>
        <v>0</v>
      </c>
      <c r="F1174" s="44">
        <f t="shared" si="495"/>
        <v>0</v>
      </c>
      <c r="G1174" s="192"/>
      <c r="H1174" s="192"/>
      <c r="I1174" s="192"/>
      <c r="J1174" s="192"/>
    </row>
    <row r="1175" spans="1:10">
      <c r="A1175" s="221"/>
      <c r="B1175" s="250"/>
      <c r="C1175" s="55" t="s">
        <v>19</v>
      </c>
      <c r="D1175" s="44">
        <f t="shared" ref="D1175:F1175" si="496">D1181+D1187+D1193+D1205+D1211+D1217+D1223+D1229+D1235+D1241+D1199</f>
        <v>0</v>
      </c>
      <c r="E1175" s="44">
        <f t="shared" si="496"/>
        <v>0</v>
      </c>
      <c r="F1175" s="44">
        <f t="shared" si="496"/>
        <v>0</v>
      </c>
      <c r="G1175" s="193"/>
      <c r="H1175" s="193"/>
      <c r="I1175" s="193"/>
      <c r="J1175" s="193"/>
    </row>
    <row r="1176" spans="1:10">
      <c r="A1176" s="221" t="s">
        <v>399</v>
      </c>
      <c r="B1176" s="223" t="s">
        <v>400</v>
      </c>
      <c r="C1176" s="58" t="s">
        <v>14</v>
      </c>
      <c r="D1176" s="36">
        <f>SUM(D1177:D1181)</f>
        <v>55000</v>
      </c>
      <c r="E1176" s="36">
        <f t="shared" ref="E1176:F1176" si="497">SUM(E1177:E1181)</f>
        <v>53528.880000000005</v>
      </c>
      <c r="F1176" s="36">
        <f t="shared" si="497"/>
        <v>53528.880000000005</v>
      </c>
      <c r="G1176" s="194"/>
      <c r="H1176" s="194"/>
      <c r="I1176" s="194"/>
      <c r="J1176" s="194"/>
    </row>
    <row r="1177" spans="1:10">
      <c r="A1177" s="221"/>
      <c r="B1177" s="223"/>
      <c r="C1177" s="15" t="s">
        <v>15</v>
      </c>
      <c r="D1177" s="41">
        <v>27000</v>
      </c>
      <c r="E1177" s="41">
        <v>26175.57</v>
      </c>
      <c r="F1177" s="41">
        <v>26175.57</v>
      </c>
      <c r="G1177" s="192"/>
      <c r="H1177" s="192"/>
      <c r="I1177" s="192"/>
      <c r="J1177" s="192"/>
    </row>
    <row r="1178" spans="1:10">
      <c r="A1178" s="221"/>
      <c r="B1178" s="223"/>
      <c r="C1178" s="15" t="s">
        <v>16</v>
      </c>
      <c r="D1178" s="41">
        <v>28000</v>
      </c>
      <c r="E1178" s="41">
        <v>27353.31</v>
      </c>
      <c r="F1178" s="41">
        <v>27353.31</v>
      </c>
      <c r="G1178" s="192"/>
      <c r="H1178" s="192"/>
      <c r="I1178" s="192"/>
      <c r="J1178" s="192"/>
    </row>
    <row r="1179" spans="1:10">
      <c r="A1179" s="221"/>
      <c r="B1179" s="223"/>
      <c r="C1179" s="15" t="s">
        <v>319</v>
      </c>
      <c r="D1179" s="36">
        <v>0</v>
      </c>
      <c r="E1179" s="36">
        <v>0</v>
      </c>
      <c r="F1179" s="36">
        <v>0</v>
      </c>
      <c r="G1179" s="192"/>
      <c r="H1179" s="192"/>
      <c r="I1179" s="192"/>
      <c r="J1179" s="192"/>
    </row>
    <row r="1180" spans="1:10">
      <c r="A1180" s="221"/>
      <c r="B1180" s="223"/>
      <c r="C1180" s="57" t="s">
        <v>18</v>
      </c>
      <c r="D1180" s="36">
        <v>0</v>
      </c>
      <c r="E1180" s="36">
        <v>0</v>
      </c>
      <c r="F1180" s="36">
        <v>0</v>
      </c>
      <c r="G1180" s="192"/>
      <c r="H1180" s="192"/>
      <c r="I1180" s="192"/>
      <c r="J1180" s="192"/>
    </row>
    <row r="1181" spans="1:10">
      <c r="A1181" s="221"/>
      <c r="B1181" s="223"/>
      <c r="C1181" s="57" t="s">
        <v>19</v>
      </c>
      <c r="D1181" s="36">
        <v>0</v>
      </c>
      <c r="E1181" s="36">
        <v>0</v>
      </c>
      <c r="F1181" s="36">
        <v>0</v>
      </c>
      <c r="G1181" s="193"/>
      <c r="H1181" s="193"/>
      <c r="I1181" s="193"/>
      <c r="J1181" s="193"/>
    </row>
    <row r="1182" spans="1:10">
      <c r="A1182" s="221" t="s">
        <v>401</v>
      </c>
      <c r="B1182" s="223" t="s">
        <v>402</v>
      </c>
      <c r="C1182" s="58" t="s">
        <v>14</v>
      </c>
      <c r="D1182" s="36">
        <f>SUM(D1183:D1187)</f>
        <v>1418.84</v>
      </c>
      <c r="E1182" s="36">
        <f t="shared" ref="E1182:F1182" si="498">SUM(E1183:E1187)</f>
        <v>1418.84</v>
      </c>
      <c r="F1182" s="36">
        <f t="shared" si="498"/>
        <v>1418.84</v>
      </c>
      <c r="G1182" s="194"/>
      <c r="H1182" s="194"/>
      <c r="I1182" s="194"/>
      <c r="J1182" s="194"/>
    </row>
    <row r="1183" spans="1:10">
      <c r="A1183" s="221"/>
      <c r="B1183" s="223"/>
      <c r="C1183" s="15" t="s">
        <v>15</v>
      </c>
      <c r="D1183" s="41">
        <v>1418.84</v>
      </c>
      <c r="E1183" s="41">
        <v>1418.84</v>
      </c>
      <c r="F1183" s="41">
        <v>1418.84</v>
      </c>
      <c r="G1183" s="192"/>
      <c r="H1183" s="192"/>
      <c r="I1183" s="192"/>
      <c r="J1183" s="192"/>
    </row>
    <row r="1184" spans="1:10">
      <c r="A1184" s="221"/>
      <c r="B1184" s="223"/>
      <c r="C1184" s="15" t="s">
        <v>16</v>
      </c>
      <c r="D1184" s="36">
        <v>0</v>
      </c>
      <c r="E1184" s="36">
        <v>0</v>
      </c>
      <c r="F1184" s="36">
        <v>0</v>
      </c>
      <c r="G1184" s="192"/>
      <c r="H1184" s="192"/>
      <c r="I1184" s="192"/>
      <c r="J1184" s="192"/>
    </row>
    <row r="1185" spans="1:10">
      <c r="A1185" s="221"/>
      <c r="B1185" s="223"/>
      <c r="C1185" s="15" t="s">
        <v>319</v>
      </c>
      <c r="D1185" s="36">
        <v>0</v>
      </c>
      <c r="E1185" s="36">
        <v>0</v>
      </c>
      <c r="F1185" s="36">
        <v>0</v>
      </c>
      <c r="G1185" s="192"/>
      <c r="H1185" s="192"/>
      <c r="I1185" s="192"/>
      <c r="J1185" s="192"/>
    </row>
    <row r="1186" spans="1:10">
      <c r="A1186" s="221"/>
      <c r="B1186" s="223"/>
      <c r="C1186" s="57" t="s">
        <v>18</v>
      </c>
      <c r="D1186" s="36">
        <v>0</v>
      </c>
      <c r="E1186" s="36">
        <v>0</v>
      </c>
      <c r="F1186" s="36">
        <v>0</v>
      </c>
      <c r="G1186" s="192"/>
      <c r="H1186" s="192"/>
      <c r="I1186" s="192"/>
      <c r="J1186" s="192"/>
    </row>
    <row r="1187" spans="1:10">
      <c r="A1187" s="221"/>
      <c r="B1187" s="223"/>
      <c r="C1187" s="57" t="s">
        <v>19</v>
      </c>
      <c r="D1187" s="36">
        <v>0</v>
      </c>
      <c r="E1187" s="36">
        <v>0</v>
      </c>
      <c r="F1187" s="36">
        <v>0</v>
      </c>
      <c r="G1187" s="193"/>
      <c r="H1187" s="193"/>
      <c r="I1187" s="193"/>
      <c r="J1187" s="193"/>
    </row>
    <row r="1188" spans="1:10">
      <c r="A1188" s="221" t="s">
        <v>403</v>
      </c>
      <c r="B1188" s="223" t="s">
        <v>404</v>
      </c>
      <c r="C1188" s="58" t="s">
        <v>14</v>
      </c>
      <c r="D1188" s="36">
        <f>SUM(D1189:D1193)</f>
        <v>12701.57</v>
      </c>
      <c r="E1188" s="36">
        <f t="shared" ref="E1188:F1188" si="499">SUM(E1189:E1193)</f>
        <v>12701.57</v>
      </c>
      <c r="F1188" s="36">
        <f t="shared" si="499"/>
        <v>12701.57</v>
      </c>
      <c r="G1188" s="194"/>
      <c r="H1188" s="194"/>
      <c r="I1188" s="194"/>
      <c r="J1188" s="194"/>
    </row>
    <row r="1189" spans="1:10">
      <c r="A1189" s="221"/>
      <c r="B1189" s="223"/>
      <c r="C1189" s="15" t="s">
        <v>15</v>
      </c>
      <c r="D1189" s="41">
        <v>12701.57</v>
      </c>
      <c r="E1189" s="41">
        <v>12701.57</v>
      </c>
      <c r="F1189" s="41">
        <v>12701.57</v>
      </c>
      <c r="G1189" s="192"/>
      <c r="H1189" s="192"/>
      <c r="I1189" s="192"/>
      <c r="J1189" s="192"/>
    </row>
    <row r="1190" spans="1:10">
      <c r="A1190" s="221"/>
      <c r="B1190" s="223"/>
      <c r="C1190" s="15" t="s">
        <v>16</v>
      </c>
      <c r="D1190" s="36">
        <v>0</v>
      </c>
      <c r="E1190" s="36">
        <v>0</v>
      </c>
      <c r="F1190" s="36">
        <v>0</v>
      </c>
      <c r="G1190" s="192"/>
      <c r="H1190" s="192"/>
      <c r="I1190" s="192"/>
      <c r="J1190" s="192"/>
    </row>
    <row r="1191" spans="1:10">
      <c r="A1191" s="221"/>
      <c r="B1191" s="223"/>
      <c r="C1191" s="15" t="s">
        <v>319</v>
      </c>
      <c r="D1191" s="36">
        <v>0</v>
      </c>
      <c r="E1191" s="36">
        <v>0</v>
      </c>
      <c r="F1191" s="36">
        <v>0</v>
      </c>
      <c r="G1191" s="192"/>
      <c r="H1191" s="192"/>
      <c r="I1191" s="192"/>
      <c r="J1191" s="192"/>
    </row>
    <row r="1192" spans="1:10">
      <c r="A1192" s="221"/>
      <c r="B1192" s="223"/>
      <c r="C1192" s="57" t="s">
        <v>18</v>
      </c>
      <c r="D1192" s="36">
        <v>0</v>
      </c>
      <c r="E1192" s="36">
        <v>0</v>
      </c>
      <c r="F1192" s="36">
        <v>0</v>
      </c>
      <c r="G1192" s="192"/>
      <c r="H1192" s="192"/>
      <c r="I1192" s="192"/>
      <c r="J1192" s="192"/>
    </row>
    <row r="1193" spans="1:10">
      <c r="A1193" s="221"/>
      <c r="B1193" s="223"/>
      <c r="C1193" s="57" t="s">
        <v>19</v>
      </c>
      <c r="D1193" s="36">
        <v>0</v>
      </c>
      <c r="E1193" s="36">
        <v>0</v>
      </c>
      <c r="F1193" s="36">
        <v>0</v>
      </c>
      <c r="G1193" s="193"/>
      <c r="H1193" s="193"/>
      <c r="I1193" s="193"/>
      <c r="J1193" s="193"/>
    </row>
    <row r="1194" spans="1:10">
      <c r="A1194" s="182" t="s">
        <v>405</v>
      </c>
      <c r="B1194" s="223" t="s">
        <v>872</v>
      </c>
      <c r="C1194" s="58" t="s">
        <v>14</v>
      </c>
      <c r="D1194" s="36">
        <f>SUM(D1195:D1199)</f>
        <v>2764.28</v>
      </c>
      <c r="E1194" s="36">
        <f t="shared" ref="E1194:F1194" si="500">SUM(E1195:E1199)</f>
        <v>2764.28</v>
      </c>
      <c r="F1194" s="36">
        <f t="shared" si="500"/>
        <v>2764.28</v>
      </c>
      <c r="G1194" s="194"/>
      <c r="H1194" s="194"/>
      <c r="I1194" s="194"/>
      <c r="J1194" s="194"/>
    </row>
    <row r="1195" spans="1:10">
      <c r="A1195" s="183"/>
      <c r="B1195" s="223"/>
      <c r="C1195" s="159" t="s">
        <v>15</v>
      </c>
      <c r="D1195" s="41">
        <v>2764.28</v>
      </c>
      <c r="E1195" s="41">
        <v>2764.28</v>
      </c>
      <c r="F1195" s="41">
        <v>2764.28</v>
      </c>
      <c r="G1195" s="192"/>
      <c r="H1195" s="192"/>
      <c r="I1195" s="192"/>
      <c r="J1195" s="192"/>
    </row>
    <row r="1196" spans="1:10">
      <c r="A1196" s="183"/>
      <c r="B1196" s="223"/>
      <c r="C1196" s="159" t="s">
        <v>16</v>
      </c>
      <c r="D1196" s="36">
        <v>0</v>
      </c>
      <c r="E1196" s="36">
        <v>0</v>
      </c>
      <c r="F1196" s="36">
        <v>0</v>
      </c>
      <c r="G1196" s="192"/>
      <c r="H1196" s="192"/>
      <c r="I1196" s="192"/>
      <c r="J1196" s="192"/>
    </row>
    <row r="1197" spans="1:10">
      <c r="A1197" s="183"/>
      <c r="B1197" s="223"/>
      <c r="C1197" s="159" t="s">
        <v>319</v>
      </c>
      <c r="D1197" s="36">
        <v>0</v>
      </c>
      <c r="E1197" s="36">
        <v>0</v>
      </c>
      <c r="F1197" s="36">
        <v>0</v>
      </c>
      <c r="G1197" s="192"/>
      <c r="H1197" s="192"/>
      <c r="I1197" s="192"/>
      <c r="J1197" s="192"/>
    </row>
    <row r="1198" spans="1:10">
      <c r="A1198" s="183"/>
      <c r="B1198" s="223"/>
      <c r="C1198" s="57" t="s">
        <v>18</v>
      </c>
      <c r="D1198" s="36">
        <v>0</v>
      </c>
      <c r="E1198" s="36">
        <v>0</v>
      </c>
      <c r="F1198" s="36">
        <v>0</v>
      </c>
      <c r="G1198" s="192"/>
      <c r="H1198" s="192"/>
      <c r="I1198" s="192"/>
      <c r="J1198" s="192"/>
    </row>
    <row r="1199" spans="1:10">
      <c r="A1199" s="184"/>
      <c r="B1199" s="223"/>
      <c r="C1199" s="57" t="s">
        <v>19</v>
      </c>
      <c r="D1199" s="36">
        <v>0</v>
      </c>
      <c r="E1199" s="36">
        <v>0</v>
      </c>
      <c r="F1199" s="36">
        <v>0</v>
      </c>
      <c r="G1199" s="193"/>
      <c r="H1199" s="193"/>
      <c r="I1199" s="193"/>
      <c r="J1199" s="193"/>
    </row>
    <row r="1200" spans="1:10">
      <c r="A1200" s="221" t="s">
        <v>407</v>
      </c>
      <c r="B1200" s="223" t="s">
        <v>406</v>
      </c>
      <c r="C1200" s="58" t="s">
        <v>14</v>
      </c>
      <c r="D1200" s="36">
        <f>SUM(D1201:D1205)</f>
        <v>13000</v>
      </c>
      <c r="E1200" s="36">
        <f t="shared" ref="E1200:F1200" si="501">SUM(E1201:E1205)</f>
        <v>12822.96</v>
      </c>
      <c r="F1200" s="36">
        <f t="shared" si="501"/>
        <v>12822.96</v>
      </c>
      <c r="G1200" s="194"/>
      <c r="H1200" s="194"/>
      <c r="I1200" s="194"/>
      <c r="J1200" s="194"/>
    </row>
    <row r="1201" spans="1:10">
      <c r="A1201" s="221"/>
      <c r="B1201" s="223"/>
      <c r="C1201" s="15" t="s">
        <v>15</v>
      </c>
      <c r="D1201" s="36">
        <v>0</v>
      </c>
      <c r="E1201" s="36">
        <v>0</v>
      </c>
      <c r="F1201" s="36">
        <v>0</v>
      </c>
      <c r="G1201" s="192"/>
      <c r="H1201" s="192"/>
      <c r="I1201" s="192"/>
      <c r="J1201" s="192"/>
    </row>
    <row r="1202" spans="1:10">
      <c r="A1202" s="221"/>
      <c r="B1202" s="223"/>
      <c r="C1202" s="15" t="s">
        <v>16</v>
      </c>
      <c r="D1202" s="41">
        <v>13000</v>
      </c>
      <c r="E1202" s="41">
        <v>12822.96</v>
      </c>
      <c r="F1202" s="41">
        <v>12822.96</v>
      </c>
      <c r="G1202" s="192"/>
      <c r="H1202" s="192"/>
      <c r="I1202" s="192"/>
      <c r="J1202" s="192"/>
    </row>
    <row r="1203" spans="1:10">
      <c r="A1203" s="221"/>
      <c r="B1203" s="223"/>
      <c r="C1203" s="15" t="s">
        <v>319</v>
      </c>
      <c r="D1203" s="36">
        <v>0</v>
      </c>
      <c r="E1203" s="36">
        <v>0</v>
      </c>
      <c r="F1203" s="36">
        <v>0</v>
      </c>
      <c r="G1203" s="192"/>
      <c r="H1203" s="192"/>
      <c r="I1203" s="192"/>
      <c r="J1203" s="192"/>
    </row>
    <row r="1204" spans="1:10">
      <c r="A1204" s="221"/>
      <c r="B1204" s="223"/>
      <c r="C1204" s="57" t="s">
        <v>18</v>
      </c>
      <c r="D1204" s="36">
        <v>0</v>
      </c>
      <c r="E1204" s="36">
        <v>0</v>
      </c>
      <c r="F1204" s="36">
        <v>0</v>
      </c>
      <c r="G1204" s="192"/>
      <c r="H1204" s="192"/>
      <c r="I1204" s="192"/>
      <c r="J1204" s="192"/>
    </row>
    <row r="1205" spans="1:10">
      <c r="A1205" s="221"/>
      <c r="B1205" s="223"/>
      <c r="C1205" s="57" t="s">
        <v>19</v>
      </c>
      <c r="D1205" s="36">
        <v>0</v>
      </c>
      <c r="E1205" s="36">
        <v>0</v>
      </c>
      <c r="F1205" s="36">
        <v>0</v>
      </c>
      <c r="G1205" s="193"/>
      <c r="H1205" s="193"/>
      <c r="I1205" s="193"/>
      <c r="J1205" s="193"/>
    </row>
    <row r="1206" spans="1:10">
      <c r="A1206" s="221" t="s">
        <v>409</v>
      </c>
      <c r="B1206" s="223" t="s">
        <v>408</v>
      </c>
      <c r="C1206" s="58" t="s">
        <v>14</v>
      </c>
      <c r="D1206" s="36">
        <f>SUM(D1207:D1211)</f>
        <v>3500</v>
      </c>
      <c r="E1206" s="36">
        <f t="shared" ref="E1206:F1206" si="502">SUM(E1207:E1211)</f>
        <v>3343.42</v>
      </c>
      <c r="F1206" s="36">
        <f t="shared" si="502"/>
        <v>3343.42</v>
      </c>
      <c r="G1206" s="194"/>
      <c r="H1206" s="194"/>
      <c r="I1206" s="194"/>
      <c r="J1206" s="194"/>
    </row>
    <row r="1207" spans="1:10">
      <c r="A1207" s="221"/>
      <c r="B1207" s="223"/>
      <c r="C1207" s="15" t="s">
        <v>15</v>
      </c>
      <c r="D1207" s="36">
        <v>0</v>
      </c>
      <c r="E1207" s="36">
        <v>0</v>
      </c>
      <c r="F1207" s="36">
        <v>0</v>
      </c>
      <c r="G1207" s="192"/>
      <c r="H1207" s="192"/>
      <c r="I1207" s="192"/>
      <c r="J1207" s="192"/>
    </row>
    <row r="1208" spans="1:10">
      <c r="A1208" s="221"/>
      <c r="B1208" s="223"/>
      <c r="C1208" s="15" t="s">
        <v>16</v>
      </c>
      <c r="D1208" s="41">
        <v>3500</v>
      </c>
      <c r="E1208" s="41">
        <v>3343.42</v>
      </c>
      <c r="F1208" s="41">
        <v>3343.42</v>
      </c>
      <c r="G1208" s="192"/>
      <c r="H1208" s="192"/>
      <c r="I1208" s="192"/>
      <c r="J1208" s="192"/>
    </row>
    <row r="1209" spans="1:10">
      <c r="A1209" s="221"/>
      <c r="B1209" s="223"/>
      <c r="C1209" s="15" t="s">
        <v>319</v>
      </c>
      <c r="D1209" s="36">
        <v>0</v>
      </c>
      <c r="E1209" s="36">
        <v>0</v>
      </c>
      <c r="F1209" s="36">
        <v>0</v>
      </c>
      <c r="G1209" s="192"/>
      <c r="H1209" s="192"/>
      <c r="I1209" s="192"/>
      <c r="J1209" s="192"/>
    </row>
    <row r="1210" spans="1:10">
      <c r="A1210" s="221"/>
      <c r="B1210" s="223"/>
      <c r="C1210" s="57" t="s">
        <v>18</v>
      </c>
      <c r="D1210" s="36">
        <v>0</v>
      </c>
      <c r="E1210" s="36">
        <v>0</v>
      </c>
      <c r="F1210" s="36">
        <v>0</v>
      </c>
      <c r="G1210" s="192"/>
      <c r="H1210" s="192"/>
      <c r="I1210" s="192"/>
      <c r="J1210" s="192"/>
    </row>
    <row r="1211" spans="1:10">
      <c r="A1211" s="221"/>
      <c r="B1211" s="223"/>
      <c r="C1211" s="57" t="s">
        <v>19</v>
      </c>
      <c r="D1211" s="36">
        <v>0</v>
      </c>
      <c r="E1211" s="36">
        <v>0</v>
      </c>
      <c r="F1211" s="36">
        <v>0</v>
      </c>
      <c r="G1211" s="193"/>
      <c r="H1211" s="193"/>
      <c r="I1211" s="193"/>
      <c r="J1211" s="193"/>
    </row>
    <row r="1212" spans="1:10">
      <c r="A1212" s="221" t="s">
        <v>411</v>
      </c>
      <c r="B1212" s="223" t="s">
        <v>410</v>
      </c>
      <c r="C1212" s="58" t="s">
        <v>14</v>
      </c>
      <c r="D1212" s="36">
        <f>SUM(D1213:D1217)</f>
        <v>328</v>
      </c>
      <c r="E1212" s="36">
        <f t="shared" ref="E1212:F1212" si="503">SUM(E1213:E1217)</f>
        <v>325.83</v>
      </c>
      <c r="F1212" s="36">
        <f t="shared" si="503"/>
        <v>325.83</v>
      </c>
      <c r="G1212" s="194"/>
      <c r="H1212" s="194"/>
      <c r="I1212" s="194"/>
      <c r="J1212" s="194"/>
    </row>
    <row r="1213" spans="1:10">
      <c r="A1213" s="221"/>
      <c r="B1213" s="223"/>
      <c r="C1213" s="15" t="s">
        <v>15</v>
      </c>
      <c r="D1213" s="36">
        <v>0</v>
      </c>
      <c r="E1213" s="36">
        <v>0</v>
      </c>
      <c r="F1213" s="36">
        <v>0</v>
      </c>
      <c r="G1213" s="192"/>
      <c r="H1213" s="192"/>
      <c r="I1213" s="192"/>
      <c r="J1213" s="192"/>
    </row>
    <row r="1214" spans="1:10">
      <c r="A1214" s="221"/>
      <c r="B1214" s="223"/>
      <c r="C1214" s="15" t="s">
        <v>16</v>
      </c>
      <c r="D1214" s="41">
        <v>328</v>
      </c>
      <c r="E1214" s="41">
        <v>325.83</v>
      </c>
      <c r="F1214" s="41">
        <v>325.83</v>
      </c>
      <c r="G1214" s="192"/>
      <c r="H1214" s="192"/>
      <c r="I1214" s="192"/>
      <c r="J1214" s="192"/>
    </row>
    <row r="1215" spans="1:10">
      <c r="A1215" s="221"/>
      <c r="B1215" s="223"/>
      <c r="C1215" s="15" t="s">
        <v>319</v>
      </c>
      <c r="D1215" s="36">
        <v>0</v>
      </c>
      <c r="E1215" s="36">
        <v>0</v>
      </c>
      <c r="F1215" s="36">
        <v>0</v>
      </c>
      <c r="G1215" s="192"/>
      <c r="H1215" s="192"/>
      <c r="I1215" s="192"/>
      <c r="J1215" s="192"/>
    </row>
    <row r="1216" spans="1:10">
      <c r="A1216" s="221"/>
      <c r="B1216" s="223"/>
      <c r="C1216" s="57" t="s">
        <v>18</v>
      </c>
      <c r="D1216" s="36">
        <v>0</v>
      </c>
      <c r="E1216" s="36">
        <v>0</v>
      </c>
      <c r="F1216" s="36">
        <v>0</v>
      </c>
      <c r="G1216" s="192"/>
      <c r="H1216" s="192"/>
      <c r="I1216" s="192"/>
      <c r="J1216" s="192"/>
    </row>
    <row r="1217" spans="1:10">
      <c r="A1217" s="221"/>
      <c r="B1217" s="223"/>
      <c r="C1217" s="57" t="s">
        <v>19</v>
      </c>
      <c r="D1217" s="36">
        <v>0</v>
      </c>
      <c r="E1217" s="36">
        <v>0</v>
      </c>
      <c r="F1217" s="36">
        <v>0</v>
      </c>
      <c r="G1217" s="193"/>
      <c r="H1217" s="193"/>
      <c r="I1217" s="193"/>
      <c r="J1217" s="193"/>
    </row>
    <row r="1218" spans="1:10">
      <c r="A1218" s="221" t="s">
        <v>413</v>
      </c>
      <c r="B1218" s="223" t="s">
        <v>412</v>
      </c>
      <c r="C1218" s="58" t="s">
        <v>14</v>
      </c>
      <c r="D1218" s="36">
        <f>SUM(D1219:D1223)</f>
        <v>5700</v>
      </c>
      <c r="E1218" s="36">
        <f t="shared" ref="E1218:F1218" si="504">SUM(E1219:E1223)</f>
        <v>5678.52</v>
      </c>
      <c r="F1218" s="36">
        <f t="shared" si="504"/>
        <v>5678.52</v>
      </c>
      <c r="G1218" s="194"/>
      <c r="H1218" s="194"/>
      <c r="I1218" s="194"/>
      <c r="J1218" s="194"/>
    </row>
    <row r="1219" spans="1:10">
      <c r="A1219" s="221"/>
      <c r="B1219" s="223"/>
      <c r="C1219" s="15" t="s">
        <v>15</v>
      </c>
      <c r="D1219" s="36">
        <v>0</v>
      </c>
      <c r="E1219" s="36">
        <v>0</v>
      </c>
      <c r="F1219" s="36">
        <v>0</v>
      </c>
      <c r="G1219" s="192"/>
      <c r="H1219" s="192"/>
      <c r="I1219" s="192"/>
      <c r="J1219" s="192"/>
    </row>
    <row r="1220" spans="1:10">
      <c r="A1220" s="221"/>
      <c r="B1220" s="223"/>
      <c r="C1220" s="15" t="s">
        <v>16</v>
      </c>
      <c r="D1220" s="41">
        <v>5700</v>
      </c>
      <c r="E1220" s="41">
        <v>5678.52</v>
      </c>
      <c r="F1220" s="41">
        <v>5678.52</v>
      </c>
      <c r="G1220" s="192"/>
      <c r="H1220" s="192"/>
      <c r="I1220" s="192"/>
      <c r="J1220" s="192"/>
    </row>
    <row r="1221" spans="1:10">
      <c r="A1221" s="221"/>
      <c r="B1221" s="223"/>
      <c r="C1221" s="15" t="s">
        <v>319</v>
      </c>
      <c r="D1221" s="36">
        <v>0</v>
      </c>
      <c r="E1221" s="36">
        <v>0</v>
      </c>
      <c r="F1221" s="36">
        <v>0</v>
      </c>
      <c r="G1221" s="192"/>
      <c r="H1221" s="192"/>
      <c r="I1221" s="192"/>
      <c r="J1221" s="192"/>
    </row>
    <row r="1222" spans="1:10">
      <c r="A1222" s="221"/>
      <c r="B1222" s="223"/>
      <c r="C1222" s="57" t="s">
        <v>18</v>
      </c>
      <c r="D1222" s="36">
        <v>0</v>
      </c>
      <c r="E1222" s="36">
        <v>0</v>
      </c>
      <c r="F1222" s="36">
        <v>0</v>
      </c>
      <c r="G1222" s="192"/>
      <c r="H1222" s="192"/>
      <c r="I1222" s="192"/>
      <c r="J1222" s="192"/>
    </row>
    <row r="1223" spans="1:10">
      <c r="A1223" s="221"/>
      <c r="B1223" s="223"/>
      <c r="C1223" s="57" t="s">
        <v>19</v>
      </c>
      <c r="D1223" s="36">
        <v>0</v>
      </c>
      <c r="E1223" s="36">
        <v>0</v>
      </c>
      <c r="F1223" s="36">
        <v>0</v>
      </c>
      <c r="G1223" s="193"/>
      <c r="H1223" s="193"/>
      <c r="I1223" s="193"/>
      <c r="J1223" s="193"/>
    </row>
    <row r="1224" spans="1:10">
      <c r="A1224" s="221" t="s">
        <v>415</v>
      </c>
      <c r="B1224" s="223" t="s">
        <v>414</v>
      </c>
      <c r="C1224" s="58" t="s">
        <v>14</v>
      </c>
      <c r="D1224" s="36">
        <f>SUM(D1225:D1229)</f>
        <v>15500</v>
      </c>
      <c r="E1224" s="36">
        <f t="shared" ref="E1224:F1224" si="505">SUM(E1225:E1229)</f>
        <v>15468.1</v>
      </c>
      <c r="F1224" s="36">
        <f t="shared" si="505"/>
        <v>15468.1</v>
      </c>
      <c r="G1224" s="194"/>
      <c r="H1224" s="194"/>
      <c r="I1224" s="194"/>
      <c r="J1224" s="194"/>
    </row>
    <row r="1225" spans="1:10">
      <c r="A1225" s="221"/>
      <c r="B1225" s="223"/>
      <c r="C1225" s="15" t="s">
        <v>15</v>
      </c>
      <c r="D1225" s="36">
        <v>0</v>
      </c>
      <c r="E1225" s="36">
        <v>0</v>
      </c>
      <c r="F1225" s="36">
        <v>0</v>
      </c>
      <c r="G1225" s="192"/>
      <c r="H1225" s="192"/>
      <c r="I1225" s="192"/>
      <c r="J1225" s="192"/>
    </row>
    <row r="1226" spans="1:10">
      <c r="A1226" s="221"/>
      <c r="B1226" s="223"/>
      <c r="C1226" s="15" t="s">
        <v>16</v>
      </c>
      <c r="D1226" s="41">
        <v>15500</v>
      </c>
      <c r="E1226" s="41">
        <v>15468.1</v>
      </c>
      <c r="F1226" s="41">
        <v>15468.1</v>
      </c>
      <c r="G1226" s="192"/>
      <c r="H1226" s="192"/>
      <c r="I1226" s="192"/>
      <c r="J1226" s="192"/>
    </row>
    <row r="1227" spans="1:10">
      <c r="A1227" s="221"/>
      <c r="B1227" s="223"/>
      <c r="C1227" s="15" t="s">
        <v>319</v>
      </c>
      <c r="D1227" s="36">
        <v>0</v>
      </c>
      <c r="E1227" s="36">
        <v>0</v>
      </c>
      <c r="F1227" s="36">
        <v>0</v>
      </c>
      <c r="G1227" s="192"/>
      <c r="H1227" s="192"/>
      <c r="I1227" s="192"/>
      <c r="J1227" s="192"/>
    </row>
    <row r="1228" spans="1:10">
      <c r="A1228" s="221"/>
      <c r="B1228" s="223"/>
      <c r="C1228" s="57" t="s">
        <v>18</v>
      </c>
      <c r="D1228" s="36">
        <v>0</v>
      </c>
      <c r="E1228" s="36">
        <v>0</v>
      </c>
      <c r="F1228" s="36">
        <v>0</v>
      </c>
      <c r="G1228" s="192"/>
      <c r="H1228" s="192"/>
      <c r="I1228" s="192"/>
      <c r="J1228" s="192"/>
    </row>
    <row r="1229" spans="1:10">
      <c r="A1229" s="221"/>
      <c r="B1229" s="223"/>
      <c r="C1229" s="57" t="s">
        <v>19</v>
      </c>
      <c r="D1229" s="36">
        <v>0</v>
      </c>
      <c r="E1229" s="36">
        <v>0</v>
      </c>
      <c r="F1229" s="36">
        <v>0</v>
      </c>
      <c r="G1229" s="193"/>
      <c r="H1229" s="193"/>
      <c r="I1229" s="193"/>
      <c r="J1229" s="193"/>
    </row>
    <row r="1230" spans="1:10">
      <c r="A1230" s="221" t="s">
        <v>417</v>
      </c>
      <c r="B1230" s="223" t="s">
        <v>416</v>
      </c>
      <c r="C1230" s="58" t="s">
        <v>14</v>
      </c>
      <c r="D1230" s="36">
        <f>SUM(D1231:D1235)</f>
        <v>30000</v>
      </c>
      <c r="E1230" s="36">
        <f t="shared" ref="E1230:F1230" si="506">SUM(E1231:E1235)</f>
        <v>29356.78</v>
      </c>
      <c r="F1230" s="36">
        <f t="shared" si="506"/>
        <v>29356.78</v>
      </c>
      <c r="G1230" s="194"/>
      <c r="H1230" s="194"/>
      <c r="I1230" s="194"/>
      <c r="J1230" s="194"/>
    </row>
    <row r="1231" spans="1:10">
      <c r="A1231" s="221"/>
      <c r="B1231" s="223"/>
      <c r="C1231" s="15" t="s">
        <v>15</v>
      </c>
      <c r="D1231" s="36">
        <v>0</v>
      </c>
      <c r="E1231" s="36">
        <v>0</v>
      </c>
      <c r="F1231" s="36">
        <v>0</v>
      </c>
      <c r="G1231" s="192"/>
      <c r="H1231" s="192"/>
      <c r="I1231" s="192"/>
      <c r="J1231" s="192"/>
    </row>
    <row r="1232" spans="1:10">
      <c r="A1232" s="221"/>
      <c r="B1232" s="223"/>
      <c r="C1232" s="15" t="s">
        <v>16</v>
      </c>
      <c r="D1232" s="41">
        <v>30000</v>
      </c>
      <c r="E1232" s="41">
        <v>29356.78</v>
      </c>
      <c r="F1232" s="41">
        <v>29356.78</v>
      </c>
      <c r="G1232" s="192"/>
      <c r="H1232" s="192"/>
      <c r="I1232" s="192"/>
      <c r="J1232" s="192"/>
    </row>
    <row r="1233" spans="1:10">
      <c r="A1233" s="221"/>
      <c r="B1233" s="223"/>
      <c r="C1233" s="15" t="s">
        <v>319</v>
      </c>
      <c r="D1233" s="36">
        <v>0</v>
      </c>
      <c r="E1233" s="36">
        <v>0</v>
      </c>
      <c r="F1233" s="36">
        <v>0</v>
      </c>
      <c r="G1233" s="192"/>
      <c r="H1233" s="192"/>
      <c r="I1233" s="192"/>
      <c r="J1233" s="192"/>
    </row>
    <row r="1234" spans="1:10">
      <c r="A1234" s="221"/>
      <c r="B1234" s="223"/>
      <c r="C1234" s="57" t="s">
        <v>18</v>
      </c>
      <c r="D1234" s="36">
        <v>0</v>
      </c>
      <c r="E1234" s="36">
        <v>0</v>
      </c>
      <c r="F1234" s="36">
        <v>0</v>
      </c>
      <c r="G1234" s="192"/>
      <c r="H1234" s="192"/>
      <c r="I1234" s="192"/>
      <c r="J1234" s="192"/>
    </row>
    <row r="1235" spans="1:10">
      <c r="A1235" s="221"/>
      <c r="B1235" s="223"/>
      <c r="C1235" s="57" t="s">
        <v>19</v>
      </c>
      <c r="D1235" s="36">
        <v>0</v>
      </c>
      <c r="E1235" s="36">
        <v>0</v>
      </c>
      <c r="F1235" s="36">
        <v>0</v>
      </c>
      <c r="G1235" s="193"/>
      <c r="H1235" s="193"/>
      <c r="I1235" s="193"/>
      <c r="J1235" s="193"/>
    </row>
    <row r="1236" spans="1:10">
      <c r="A1236" s="221" t="s">
        <v>897</v>
      </c>
      <c r="B1236" s="223" t="s">
        <v>418</v>
      </c>
      <c r="C1236" s="58" t="s">
        <v>14</v>
      </c>
      <c r="D1236" s="36">
        <f>SUM(D1237:D1241)</f>
        <v>161.52000000000001</v>
      </c>
      <c r="E1236" s="36">
        <f t="shared" ref="E1236:F1236" si="507">SUM(E1237:E1241)</f>
        <v>161.52000000000001</v>
      </c>
      <c r="F1236" s="36">
        <f t="shared" si="507"/>
        <v>161.52000000000001</v>
      </c>
      <c r="G1236" s="194"/>
      <c r="H1236" s="194"/>
      <c r="I1236" s="194"/>
      <c r="J1236" s="194"/>
    </row>
    <row r="1237" spans="1:10">
      <c r="A1237" s="221"/>
      <c r="B1237" s="223"/>
      <c r="C1237" s="15" t="s">
        <v>15</v>
      </c>
      <c r="D1237" s="41">
        <v>161.52000000000001</v>
      </c>
      <c r="E1237" s="41">
        <v>161.52000000000001</v>
      </c>
      <c r="F1237" s="41">
        <v>161.52000000000001</v>
      </c>
      <c r="G1237" s="192"/>
      <c r="H1237" s="192"/>
      <c r="I1237" s="192"/>
      <c r="J1237" s="192"/>
    </row>
    <row r="1238" spans="1:10">
      <c r="A1238" s="221"/>
      <c r="B1238" s="223"/>
      <c r="C1238" s="15" t="s">
        <v>16</v>
      </c>
      <c r="D1238" s="36">
        <v>0</v>
      </c>
      <c r="E1238" s="36">
        <v>0</v>
      </c>
      <c r="F1238" s="36">
        <v>0</v>
      </c>
      <c r="G1238" s="192"/>
      <c r="H1238" s="192"/>
      <c r="I1238" s="192"/>
      <c r="J1238" s="192"/>
    </row>
    <row r="1239" spans="1:10">
      <c r="A1239" s="221"/>
      <c r="B1239" s="223"/>
      <c r="C1239" s="15" t="s">
        <v>319</v>
      </c>
      <c r="D1239" s="36">
        <v>0</v>
      </c>
      <c r="E1239" s="36">
        <v>0</v>
      </c>
      <c r="F1239" s="36">
        <v>0</v>
      </c>
      <c r="G1239" s="192"/>
      <c r="H1239" s="192"/>
      <c r="I1239" s="192"/>
      <c r="J1239" s="192"/>
    </row>
    <row r="1240" spans="1:10">
      <c r="A1240" s="221"/>
      <c r="B1240" s="223"/>
      <c r="C1240" s="57" t="s">
        <v>18</v>
      </c>
      <c r="D1240" s="36">
        <v>0</v>
      </c>
      <c r="E1240" s="36">
        <v>0</v>
      </c>
      <c r="F1240" s="36">
        <v>0</v>
      </c>
      <c r="G1240" s="192"/>
      <c r="H1240" s="192"/>
      <c r="I1240" s="192"/>
      <c r="J1240" s="192"/>
    </row>
    <row r="1241" spans="1:10">
      <c r="A1241" s="221"/>
      <c r="B1241" s="223"/>
      <c r="C1241" s="57" t="s">
        <v>19</v>
      </c>
      <c r="D1241" s="36">
        <v>0</v>
      </c>
      <c r="E1241" s="36">
        <v>0</v>
      </c>
      <c r="F1241" s="36">
        <v>0</v>
      </c>
      <c r="G1241" s="193"/>
      <c r="H1241" s="193"/>
      <c r="I1241" s="193"/>
      <c r="J1241" s="193"/>
    </row>
    <row r="1242" spans="1:10">
      <c r="A1242" s="221" t="s">
        <v>419</v>
      </c>
      <c r="B1242" s="250" t="s">
        <v>420</v>
      </c>
      <c r="C1242" s="68" t="s">
        <v>14</v>
      </c>
      <c r="D1242" s="44">
        <f>SUM(D1243:D1247)</f>
        <v>12000</v>
      </c>
      <c r="E1242" s="44">
        <f t="shared" ref="E1242:F1242" si="508">SUM(E1243:E1247)</f>
        <v>11767.06</v>
      </c>
      <c r="F1242" s="44">
        <f t="shared" si="508"/>
        <v>11767.06</v>
      </c>
      <c r="G1242" s="194"/>
      <c r="H1242" s="194"/>
      <c r="I1242" s="194"/>
      <c r="J1242" s="194"/>
    </row>
    <row r="1243" spans="1:10">
      <c r="A1243" s="221"/>
      <c r="B1243" s="250"/>
      <c r="C1243" s="10" t="s">
        <v>15</v>
      </c>
      <c r="D1243" s="44">
        <v>0</v>
      </c>
      <c r="E1243" s="44">
        <v>0</v>
      </c>
      <c r="F1243" s="44">
        <v>0</v>
      </c>
      <c r="G1243" s="192"/>
      <c r="H1243" s="192"/>
      <c r="I1243" s="192"/>
      <c r="J1243" s="192"/>
    </row>
    <row r="1244" spans="1:10">
      <c r="A1244" s="221"/>
      <c r="B1244" s="250"/>
      <c r="C1244" s="10" t="s">
        <v>16</v>
      </c>
      <c r="D1244" s="43">
        <v>12000</v>
      </c>
      <c r="E1244" s="43">
        <v>11767.06</v>
      </c>
      <c r="F1244" s="43">
        <v>11767.06</v>
      </c>
      <c r="G1244" s="192"/>
      <c r="H1244" s="192"/>
      <c r="I1244" s="192"/>
      <c r="J1244" s="192"/>
    </row>
    <row r="1245" spans="1:10">
      <c r="A1245" s="221"/>
      <c r="B1245" s="250"/>
      <c r="C1245" s="10" t="s">
        <v>319</v>
      </c>
      <c r="D1245" s="44">
        <v>0</v>
      </c>
      <c r="E1245" s="44">
        <v>0</v>
      </c>
      <c r="F1245" s="44">
        <v>0</v>
      </c>
      <c r="G1245" s="192"/>
      <c r="H1245" s="192"/>
      <c r="I1245" s="192"/>
      <c r="J1245" s="192"/>
    </row>
    <row r="1246" spans="1:10">
      <c r="A1246" s="221"/>
      <c r="B1246" s="250"/>
      <c r="C1246" s="55" t="s">
        <v>18</v>
      </c>
      <c r="D1246" s="44">
        <v>0</v>
      </c>
      <c r="E1246" s="44">
        <v>0</v>
      </c>
      <c r="F1246" s="44">
        <v>0</v>
      </c>
      <c r="G1246" s="192"/>
      <c r="H1246" s="192"/>
      <c r="I1246" s="192"/>
      <c r="J1246" s="192"/>
    </row>
    <row r="1247" spans="1:10">
      <c r="A1247" s="221"/>
      <c r="B1247" s="250"/>
      <c r="C1247" s="55" t="s">
        <v>19</v>
      </c>
      <c r="D1247" s="44">
        <v>0</v>
      </c>
      <c r="E1247" s="44">
        <v>0</v>
      </c>
      <c r="F1247" s="44">
        <v>0</v>
      </c>
      <c r="G1247" s="193"/>
      <c r="H1247" s="193"/>
      <c r="I1247" s="193"/>
      <c r="J1247" s="193"/>
    </row>
    <row r="1248" spans="1:10">
      <c r="A1248" s="221"/>
      <c r="B1248" s="254" t="s">
        <v>421</v>
      </c>
      <c r="C1248" s="69" t="s">
        <v>14</v>
      </c>
      <c r="D1248" s="45">
        <f>SUM(D1249:D1253)</f>
        <v>148.24137000000002</v>
      </c>
      <c r="E1248" s="45">
        <f t="shared" ref="E1248:F1248" si="509">SUM(E1249:E1253)</f>
        <v>148.24137000000002</v>
      </c>
      <c r="F1248" s="45">
        <f t="shared" si="509"/>
        <v>148.24137000000002</v>
      </c>
      <c r="G1248" s="194"/>
      <c r="H1248" s="194"/>
      <c r="I1248" s="194"/>
      <c r="J1248" s="194"/>
    </row>
    <row r="1249" spans="1:10">
      <c r="A1249" s="221"/>
      <c r="B1249" s="254"/>
      <c r="C1249" s="69" t="s">
        <v>15</v>
      </c>
      <c r="D1249" s="45">
        <f>D1255+D1274</f>
        <v>33.241370000000003</v>
      </c>
      <c r="E1249" s="45">
        <f t="shared" ref="E1249:F1249" si="510">E1255+E1274</f>
        <v>33.241370000000003</v>
      </c>
      <c r="F1249" s="45">
        <f t="shared" si="510"/>
        <v>33.241370000000003</v>
      </c>
      <c r="G1249" s="192"/>
      <c r="H1249" s="192"/>
      <c r="I1249" s="192"/>
      <c r="J1249" s="192"/>
    </row>
    <row r="1250" spans="1:10">
      <c r="A1250" s="221"/>
      <c r="B1250" s="254"/>
      <c r="C1250" s="69" t="s">
        <v>16</v>
      </c>
      <c r="D1250" s="45">
        <f t="shared" ref="D1250:F1250" si="511">D1256+D1275</f>
        <v>115</v>
      </c>
      <c r="E1250" s="45">
        <f t="shared" si="511"/>
        <v>115</v>
      </c>
      <c r="F1250" s="45">
        <f t="shared" si="511"/>
        <v>115</v>
      </c>
      <c r="G1250" s="192"/>
      <c r="H1250" s="192"/>
      <c r="I1250" s="192"/>
      <c r="J1250" s="192"/>
    </row>
    <row r="1251" spans="1:10">
      <c r="A1251" s="221"/>
      <c r="B1251" s="254"/>
      <c r="C1251" s="69" t="s">
        <v>17</v>
      </c>
      <c r="D1251" s="45">
        <f t="shared" ref="D1251:F1251" si="512">D1257+D1276</f>
        <v>0</v>
      </c>
      <c r="E1251" s="45">
        <f t="shared" si="512"/>
        <v>0</v>
      </c>
      <c r="F1251" s="45">
        <f t="shared" si="512"/>
        <v>0</v>
      </c>
      <c r="G1251" s="192"/>
      <c r="H1251" s="192"/>
      <c r="I1251" s="192"/>
      <c r="J1251" s="192"/>
    </row>
    <row r="1252" spans="1:10">
      <c r="A1252" s="221"/>
      <c r="B1252" s="254"/>
      <c r="C1252" s="69" t="s">
        <v>18</v>
      </c>
      <c r="D1252" s="45">
        <f t="shared" ref="D1252:F1252" si="513">D1258+D1277</f>
        <v>0</v>
      </c>
      <c r="E1252" s="45">
        <f t="shared" si="513"/>
        <v>0</v>
      </c>
      <c r="F1252" s="45">
        <f t="shared" si="513"/>
        <v>0</v>
      </c>
      <c r="G1252" s="192"/>
      <c r="H1252" s="192"/>
      <c r="I1252" s="192"/>
      <c r="J1252" s="192"/>
    </row>
    <row r="1253" spans="1:10" ht="24">
      <c r="A1253" s="221"/>
      <c r="B1253" s="254"/>
      <c r="C1253" s="69" t="s">
        <v>19</v>
      </c>
      <c r="D1253" s="45">
        <f t="shared" ref="D1253:F1253" si="514">D1259+D1278</f>
        <v>0</v>
      </c>
      <c r="E1253" s="45">
        <f t="shared" si="514"/>
        <v>0</v>
      </c>
      <c r="F1253" s="45">
        <f t="shared" si="514"/>
        <v>0</v>
      </c>
      <c r="G1253" s="193"/>
      <c r="H1253" s="193"/>
      <c r="I1253" s="193"/>
      <c r="J1253" s="193"/>
    </row>
    <row r="1254" spans="1:10">
      <c r="A1254" s="182" t="s">
        <v>425</v>
      </c>
      <c r="B1254" s="250" t="s">
        <v>744</v>
      </c>
      <c r="C1254" s="68" t="s">
        <v>14</v>
      </c>
      <c r="D1254" s="44">
        <f>SUM(D1255:D1259)</f>
        <v>83.241370000000003</v>
      </c>
      <c r="E1254" s="44">
        <f t="shared" ref="E1254:F1254" si="515">SUM(E1255:E1259)</f>
        <v>83.241370000000003</v>
      </c>
      <c r="F1254" s="44">
        <f t="shared" si="515"/>
        <v>83.241370000000003</v>
      </c>
      <c r="G1254" s="194"/>
      <c r="H1254" s="194"/>
      <c r="I1254" s="194"/>
      <c r="J1254" s="194"/>
    </row>
    <row r="1255" spans="1:10">
      <c r="A1255" s="183"/>
      <c r="B1255" s="250"/>
      <c r="C1255" s="10" t="s">
        <v>15</v>
      </c>
      <c r="D1255" s="44">
        <f>D1261+D1268</f>
        <v>33.241370000000003</v>
      </c>
      <c r="E1255" s="44">
        <f t="shared" ref="E1255:F1255" si="516">E1261+E1268</f>
        <v>33.241370000000003</v>
      </c>
      <c r="F1255" s="44">
        <f t="shared" si="516"/>
        <v>33.241370000000003</v>
      </c>
      <c r="G1255" s="192"/>
      <c r="H1255" s="192"/>
      <c r="I1255" s="192"/>
      <c r="J1255" s="192"/>
    </row>
    <row r="1256" spans="1:10">
      <c r="A1256" s="183"/>
      <c r="B1256" s="250"/>
      <c r="C1256" s="10" t="s">
        <v>16</v>
      </c>
      <c r="D1256" s="44">
        <f t="shared" ref="D1256:F1256" si="517">D1262+D1269</f>
        <v>50</v>
      </c>
      <c r="E1256" s="44">
        <f t="shared" si="517"/>
        <v>50</v>
      </c>
      <c r="F1256" s="44">
        <f t="shared" si="517"/>
        <v>50</v>
      </c>
      <c r="G1256" s="192"/>
      <c r="H1256" s="192"/>
      <c r="I1256" s="192"/>
      <c r="J1256" s="192"/>
    </row>
    <row r="1257" spans="1:10">
      <c r="A1257" s="183"/>
      <c r="B1257" s="250"/>
      <c r="C1257" s="10" t="s">
        <v>319</v>
      </c>
      <c r="D1257" s="44">
        <f t="shared" ref="D1257:F1257" si="518">D1263+D1270</f>
        <v>0</v>
      </c>
      <c r="E1257" s="44">
        <f t="shared" si="518"/>
        <v>0</v>
      </c>
      <c r="F1257" s="44">
        <f t="shared" si="518"/>
        <v>0</v>
      </c>
      <c r="G1257" s="192"/>
      <c r="H1257" s="192"/>
      <c r="I1257" s="192"/>
      <c r="J1257" s="192"/>
    </row>
    <row r="1258" spans="1:10">
      <c r="A1258" s="183"/>
      <c r="B1258" s="250"/>
      <c r="C1258" s="55" t="s">
        <v>18</v>
      </c>
      <c r="D1258" s="44">
        <f t="shared" ref="D1258:F1258" si="519">D1264+D1271</f>
        <v>0</v>
      </c>
      <c r="E1258" s="44">
        <f t="shared" si="519"/>
        <v>0</v>
      </c>
      <c r="F1258" s="44">
        <f t="shared" si="519"/>
        <v>0</v>
      </c>
      <c r="G1258" s="192"/>
      <c r="H1258" s="192"/>
      <c r="I1258" s="192"/>
      <c r="J1258" s="192"/>
    </row>
    <row r="1259" spans="1:10">
      <c r="A1259" s="184"/>
      <c r="B1259" s="250"/>
      <c r="C1259" s="55" t="s">
        <v>19</v>
      </c>
      <c r="D1259" s="44">
        <f t="shared" ref="D1259:F1259" si="520">D1265+D1272</f>
        <v>0</v>
      </c>
      <c r="E1259" s="44">
        <f t="shared" si="520"/>
        <v>0</v>
      </c>
      <c r="F1259" s="44">
        <f t="shared" si="520"/>
        <v>0</v>
      </c>
      <c r="G1259" s="193"/>
      <c r="H1259" s="193"/>
      <c r="I1259" s="193"/>
      <c r="J1259" s="193"/>
    </row>
    <row r="1260" spans="1:10">
      <c r="A1260" s="182" t="s">
        <v>427</v>
      </c>
      <c r="B1260" s="305" t="s">
        <v>422</v>
      </c>
      <c r="C1260" s="58" t="s">
        <v>14</v>
      </c>
      <c r="D1260" s="36">
        <f>SUM(D1261:D1265)</f>
        <v>83.241370000000003</v>
      </c>
      <c r="E1260" s="36">
        <f t="shared" ref="E1260:F1260" si="521">SUM(E1261:E1265)</f>
        <v>83.241370000000003</v>
      </c>
      <c r="F1260" s="36">
        <f t="shared" si="521"/>
        <v>83.241370000000003</v>
      </c>
      <c r="G1260" s="194"/>
      <c r="H1260" s="194"/>
      <c r="I1260" s="194"/>
      <c r="J1260" s="194"/>
    </row>
    <row r="1261" spans="1:10">
      <c r="A1261" s="183"/>
      <c r="B1261" s="209"/>
      <c r="C1261" s="15" t="s">
        <v>15</v>
      </c>
      <c r="D1261" s="41">
        <v>33.241370000000003</v>
      </c>
      <c r="E1261" s="41">
        <v>33.241370000000003</v>
      </c>
      <c r="F1261" s="41">
        <v>33.241370000000003</v>
      </c>
      <c r="G1261" s="192"/>
      <c r="H1261" s="192"/>
      <c r="I1261" s="192"/>
      <c r="J1261" s="192"/>
    </row>
    <row r="1262" spans="1:10">
      <c r="A1262" s="183"/>
      <c r="B1262" s="209"/>
      <c r="C1262" s="15" t="s">
        <v>16</v>
      </c>
      <c r="D1262" s="41">
        <v>50</v>
      </c>
      <c r="E1262" s="41">
        <v>50</v>
      </c>
      <c r="F1262" s="41">
        <v>50</v>
      </c>
      <c r="G1262" s="192"/>
      <c r="H1262" s="192"/>
      <c r="I1262" s="192"/>
      <c r="J1262" s="192"/>
    </row>
    <row r="1263" spans="1:10">
      <c r="A1263" s="183"/>
      <c r="B1263" s="209"/>
      <c r="C1263" s="15" t="s">
        <v>319</v>
      </c>
      <c r="D1263" s="36">
        <v>0</v>
      </c>
      <c r="E1263" s="36">
        <v>0</v>
      </c>
      <c r="F1263" s="36">
        <v>0</v>
      </c>
      <c r="G1263" s="192"/>
      <c r="H1263" s="192"/>
      <c r="I1263" s="192"/>
      <c r="J1263" s="192"/>
    </row>
    <row r="1264" spans="1:10">
      <c r="A1264" s="183"/>
      <c r="B1264" s="209"/>
      <c r="C1264" s="57" t="s">
        <v>18</v>
      </c>
      <c r="D1264" s="36">
        <v>0</v>
      </c>
      <c r="E1264" s="36">
        <v>0</v>
      </c>
      <c r="F1264" s="36">
        <v>0</v>
      </c>
      <c r="G1264" s="192"/>
      <c r="H1264" s="192"/>
      <c r="I1264" s="192"/>
      <c r="J1264" s="192"/>
    </row>
    <row r="1265" spans="1:10">
      <c r="A1265" s="184"/>
      <c r="B1265" s="210"/>
      <c r="C1265" s="57" t="s">
        <v>19</v>
      </c>
      <c r="D1265" s="36">
        <v>0</v>
      </c>
      <c r="E1265" s="36">
        <v>0</v>
      </c>
      <c r="F1265" s="36">
        <v>0</v>
      </c>
      <c r="G1265" s="193"/>
      <c r="H1265" s="193"/>
      <c r="I1265" s="193"/>
      <c r="J1265" s="193"/>
    </row>
    <row r="1266" spans="1:10" ht="43.5" customHeight="1">
      <c r="A1266" s="178"/>
      <c r="B1266" s="243" t="s">
        <v>423</v>
      </c>
      <c r="C1266" s="244"/>
      <c r="D1266" s="244"/>
      <c r="E1266" s="244"/>
      <c r="F1266" s="245"/>
      <c r="G1266" s="133" t="s">
        <v>48</v>
      </c>
      <c r="H1266" s="164" t="s">
        <v>48</v>
      </c>
      <c r="I1266" s="66"/>
      <c r="J1266" s="166" t="s">
        <v>825</v>
      </c>
    </row>
    <row r="1267" spans="1:10">
      <c r="A1267" s="182" t="s">
        <v>698</v>
      </c>
      <c r="B1267" s="305" t="s">
        <v>424</v>
      </c>
      <c r="C1267" s="58" t="s">
        <v>14</v>
      </c>
      <c r="D1267" s="36">
        <f>SUM(D1268:D1272)</f>
        <v>0</v>
      </c>
      <c r="E1267" s="36">
        <f t="shared" ref="E1267:F1267" si="522">SUM(E1268:E1272)</f>
        <v>0</v>
      </c>
      <c r="F1267" s="36">
        <f t="shared" si="522"/>
        <v>0</v>
      </c>
      <c r="G1267" s="194"/>
      <c r="H1267" s="194"/>
      <c r="I1267" s="194"/>
      <c r="J1267" s="194"/>
    </row>
    <row r="1268" spans="1:10">
      <c r="A1268" s="183"/>
      <c r="B1268" s="209"/>
      <c r="C1268" s="15" t="s">
        <v>15</v>
      </c>
      <c r="D1268" s="36">
        <v>0</v>
      </c>
      <c r="E1268" s="36">
        <v>0</v>
      </c>
      <c r="F1268" s="36">
        <v>0</v>
      </c>
      <c r="G1268" s="192"/>
      <c r="H1268" s="192"/>
      <c r="I1268" s="192"/>
      <c r="J1268" s="192"/>
    </row>
    <row r="1269" spans="1:10">
      <c r="A1269" s="183"/>
      <c r="B1269" s="209"/>
      <c r="C1269" s="15" t="s">
        <v>16</v>
      </c>
      <c r="D1269" s="41">
        <v>0</v>
      </c>
      <c r="E1269" s="41">
        <v>0</v>
      </c>
      <c r="F1269" s="41">
        <v>0</v>
      </c>
      <c r="G1269" s="192"/>
      <c r="H1269" s="192"/>
      <c r="I1269" s="192"/>
      <c r="J1269" s="192"/>
    </row>
    <row r="1270" spans="1:10">
      <c r="A1270" s="183"/>
      <c r="B1270" s="209"/>
      <c r="C1270" s="15" t="s">
        <v>319</v>
      </c>
      <c r="D1270" s="36">
        <v>0</v>
      </c>
      <c r="E1270" s="36">
        <v>0</v>
      </c>
      <c r="F1270" s="36">
        <v>0</v>
      </c>
      <c r="G1270" s="192"/>
      <c r="H1270" s="192"/>
      <c r="I1270" s="192"/>
      <c r="J1270" s="192"/>
    </row>
    <row r="1271" spans="1:10">
      <c r="A1271" s="183"/>
      <c r="B1271" s="209"/>
      <c r="C1271" s="57" t="s">
        <v>18</v>
      </c>
      <c r="D1271" s="36">
        <v>0</v>
      </c>
      <c r="E1271" s="36">
        <v>0</v>
      </c>
      <c r="F1271" s="36">
        <v>0</v>
      </c>
      <c r="G1271" s="192"/>
      <c r="H1271" s="192"/>
      <c r="I1271" s="192"/>
      <c r="J1271" s="192"/>
    </row>
    <row r="1272" spans="1:10">
      <c r="A1272" s="184"/>
      <c r="B1272" s="210"/>
      <c r="C1272" s="57" t="s">
        <v>19</v>
      </c>
      <c r="D1272" s="36">
        <v>0</v>
      </c>
      <c r="E1272" s="36">
        <v>0</v>
      </c>
      <c r="F1272" s="36">
        <v>0</v>
      </c>
      <c r="G1272" s="193"/>
      <c r="H1272" s="193"/>
      <c r="I1272" s="193"/>
      <c r="J1272" s="193"/>
    </row>
    <row r="1273" spans="1:10">
      <c r="A1273" s="221" t="s">
        <v>431</v>
      </c>
      <c r="B1273" s="250" t="s">
        <v>426</v>
      </c>
      <c r="C1273" s="68" t="s">
        <v>14</v>
      </c>
      <c r="D1273" s="44">
        <f>SUM(D1274:D1278)</f>
        <v>65</v>
      </c>
      <c r="E1273" s="44">
        <f t="shared" ref="E1273:F1273" si="523">SUM(E1274:E1278)</f>
        <v>65</v>
      </c>
      <c r="F1273" s="44">
        <f t="shared" si="523"/>
        <v>65</v>
      </c>
      <c r="G1273" s="194"/>
      <c r="H1273" s="194"/>
      <c r="I1273" s="194"/>
      <c r="J1273" s="194"/>
    </row>
    <row r="1274" spans="1:10">
      <c r="A1274" s="221"/>
      <c r="B1274" s="250"/>
      <c r="C1274" s="10" t="s">
        <v>15</v>
      </c>
      <c r="D1274" s="44">
        <f>D1280</f>
        <v>0</v>
      </c>
      <c r="E1274" s="44">
        <f t="shared" ref="E1274:F1274" si="524">E1280</f>
        <v>0</v>
      </c>
      <c r="F1274" s="44">
        <f t="shared" si="524"/>
        <v>0</v>
      </c>
      <c r="G1274" s="192"/>
      <c r="H1274" s="192"/>
      <c r="I1274" s="192"/>
      <c r="J1274" s="192"/>
    </row>
    <row r="1275" spans="1:10">
      <c r="A1275" s="221"/>
      <c r="B1275" s="250"/>
      <c r="C1275" s="10" t="s">
        <v>16</v>
      </c>
      <c r="D1275" s="44">
        <f t="shared" ref="D1275:F1275" si="525">D1281</f>
        <v>65</v>
      </c>
      <c r="E1275" s="44">
        <f t="shared" si="525"/>
        <v>65</v>
      </c>
      <c r="F1275" s="44">
        <f t="shared" si="525"/>
        <v>65</v>
      </c>
      <c r="G1275" s="192"/>
      <c r="H1275" s="192"/>
      <c r="I1275" s="192"/>
      <c r="J1275" s="192"/>
    </row>
    <row r="1276" spans="1:10">
      <c r="A1276" s="221"/>
      <c r="B1276" s="250"/>
      <c r="C1276" s="10" t="s">
        <v>319</v>
      </c>
      <c r="D1276" s="44">
        <f t="shared" ref="D1276:F1276" si="526">D1282</f>
        <v>0</v>
      </c>
      <c r="E1276" s="44">
        <f t="shared" si="526"/>
        <v>0</v>
      </c>
      <c r="F1276" s="44">
        <f t="shared" si="526"/>
        <v>0</v>
      </c>
      <c r="G1276" s="192"/>
      <c r="H1276" s="192"/>
      <c r="I1276" s="192"/>
      <c r="J1276" s="192"/>
    </row>
    <row r="1277" spans="1:10">
      <c r="A1277" s="221"/>
      <c r="B1277" s="250"/>
      <c r="C1277" s="55" t="s">
        <v>18</v>
      </c>
      <c r="D1277" s="44">
        <f t="shared" ref="D1277:F1277" si="527">D1283</f>
        <v>0</v>
      </c>
      <c r="E1277" s="44">
        <f t="shared" si="527"/>
        <v>0</v>
      </c>
      <c r="F1277" s="44">
        <f t="shared" si="527"/>
        <v>0</v>
      </c>
      <c r="G1277" s="192"/>
      <c r="H1277" s="192"/>
      <c r="I1277" s="192"/>
      <c r="J1277" s="192"/>
    </row>
    <row r="1278" spans="1:10">
      <c r="A1278" s="221"/>
      <c r="B1278" s="250"/>
      <c r="C1278" s="55" t="s">
        <v>19</v>
      </c>
      <c r="D1278" s="44">
        <f t="shared" ref="D1278:F1278" si="528">D1284</f>
        <v>0</v>
      </c>
      <c r="E1278" s="44">
        <f t="shared" si="528"/>
        <v>0</v>
      </c>
      <c r="F1278" s="44">
        <f t="shared" si="528"/>
        <v>0</v>
      </c>
      <c r="G1278" s="193"/>
      <c r="H1278" s="193"/>
      <c r="I1278" s="193"/>
      <c r="J1278" s="193"/>
    </row>
    <row r="1279" spans="1:10">
      <c r="A1279" s="221" t="s">
        <v>433</v>
      </c>
      <c r="B1279" s="223" t="s">
        <v>428</v>
      </c>
      <c r="C1279" s="58" t="s">
        <v>14</v>
      </c>
      <c r="D1279" s="36">
        <f>SUM(D1280:D1284)</f>
        <v>65</v>
      </c>
      <c r="E1279" s="36">
        <f t="shared" ref="E1279:F1279" si="529">SUM(E1280:E1284)</f>
        <v>65</v>
      </c>
      <c r="F1279" s="36">
        <f t="shared" si="529"/>
        <v>65</v>
      </c>
      <c r="G1279" s="194"/>
      <c r="H1279" s="194"/>
      <c r="I1279" s="194"/>
      <c r="J1279" s="194"/>
    </row>
    <row r="1280" spans="1:10">
      <c r="A1280" s="221"/>
      <c r="B1280" s="223"/>
      <c r="C1280" s="15" t="s">
        <v>15</v>
      </c>
      <c r="D1280" s="36">
        <v>0</v>
      </c>
      <c r="E1280" s="36">
        <v>0</v>
      </c>
      <c r="F1280" s="36">
        <v>0</v>
      </c>
      <c r="G1280" s="192"/>
      <c r="H1280" s="192"/>
      <c r="I1280" s="192"/>
      <c r="J1280" s="192"/>
    </row>
    <row r="1281" spans="1:10">
      <c r="A1281" s="221"/>
      <c r="B1281" s="223"/>
      <c r="C1281" s="15" t="s">
        <v>16</v>
      </c>
      <c r="D1281" s="35">
        <v>65</v>
      </c>
      <c r="E1281" s="35">
        <v>65</v>
      </c>
      <c r="F1281" s="35">
        <v>65</v>
      </c>
      <c r="G1281" s="192"/>
      <c r="H1281" s="192"/>
      <c r="I1281" s="192"/>
      <c r="J1281" s="192"/>
    </row>
    <row r="1282" spans="1:10">
      <c r="A1282" s="221"/>
      <c r="B1282" s="223"/>
      <c r="C1282" s="15" t="s">
        <v>319</v>
      </c>
      <c r="D1282" s="36">
        <v>0</v>
      </c>
      <c r="E1282" s="36">
        <v>0</v>
      </c>
      <c r="F1282" s="36">
        <v>0</v>
      </c>
      <c r="G1282" s="192"/>
      <c r="H1282" s="192"/>
      <c r="I1282" s="192"/>
      <c r="J1282" s="192"/>
    </row>
    <row r="1283" spans="1:10">
      <c r="A1283" s="221"/>
      <c r="B1283" s="223"/>
      <c r="C1283" s="57" t="s">
        <v>18</v>
      </c>
      <c r="D1283" s="36">
        <v>0</v>
      </c>
      <c r="E1283" s="36">
        <v>0</v>
      </c>
      <c r="F1283" s="36">
        <v>0</v>
      </c>
      <c r="G1283" s="192"/>
      <c r="H1283" s="192"/>
      <c r="I1283" s="192"/>
      <c r="J1283" s="192"/>
    </row>
    <row r="1284" spans="1:10">
      <c r="A1284" s="221"/>
      <c r="B1284" s="223"/>
      <c r="C1284" s="57" t="s">
        <v>19</v>
      </c>
      <c r="D1284" s="36">
        <v>0</v>
      </c>
      <c r="E1284" s="36">
        <v>0</v>
      </c>
      <c r="F1284" s="36">
        <v>0</v>
      </c>
      <c r="G1284" s="193"/>
      <c r="H1284" s="193"/>
      <c r="I1284" s="193"/>
      <c r="J1284" s="193"/>
    </row>
    <row r="1285" spans="1:10" ht="46.5" customHeight="1">
      <c r="A1285" s="173"/>
      <c r="B1285" s="302" t="s">
        <v>429</v>
      </c>
      <c r="C1285" s="303"/>
      <c r="D1285" s="303"/>
      <c r="E1285" s="303"/>
      <c r="F1285" s="304"/>
      <c r="G1285" s="133" t="s">
        <v>48</v>
      </c>
      <c r="H1285" s="164" t="s">
        <v>48</v>
      </c>
      <c r="I1285" s="66"/>
      <c r="J1285" s="172" t="s">
        <v>873</v>
      </c>
    </row>
    <row r="1286" spans="1:10">
      <c r="A1286" s="221"/>
      <c r="B1286" s="254" t="s">
        <v>430</v>
      </c>
      <c r="C1286" s="69" t="s">
        <v>14</v>
      </c>
      <c r="D1286" s="45">
        <f>SUM(D1287:D1291)</f>
        <v>14490.138180000002</v>
      </c>
      <c r="E1286" s="45">
        <f t="shared" ref="E1286:F1286" si="530">SUM(E1287:E1291)</f>
        <v>14490.088180000001</v>
      </c>
      <c r="F1286" s="45">
        <f t="shared" si="530"/>
        <v>14490.088180000001</v>
      </c>
      <c r="G1286" s="268"/>
      <c r="H1286" s="194"/>
      <c r="I1286" s="194"/>
      <c r="J1286" s="194"/>
    </row>
    <row r="1287" spans="1:10">
      <c r="A1287" s="221"/>
      <c r="B1287" s="254"/>
      <c r="C1287" s="69" t="s">
        <v>15</v>
      </c>
      <c r="D1287" s="45">
        <f>D1293+D1318</f>
        <v>0</v>
      </c>
      <c r="E1287" s="45">
        <f t="shared" ref="E1287:F1287" si="531">E1293+E1318</f>
        <v>0</v>
      </c>
      <c r="F1287" s="45">
        <f t="shared" si="531"/>
        <v>0</v>
      </c>
      <c r="G1287" s="269"/>
      <c r="H1287" s="192"/>
      <c r="I1287" s="192"/>
      <c r="J1287" s="192"/>
    </row>
    <row r="1288" spans="1:10">
      <c r="A1288" s="221"/>
      <c r="B1288" s="254"/>
      <c r="C1288" s="69" t="s">
        <v>16</v>
      </c>
      <c r="D1288" s="45">
        <f t="shared" ref="D1288:F1288" si="532">D1294+D1319</f>
        <v>14490.138180000002</v>
      </c>
      <c r="E1288" s="45">
        <f t="shared" si="532"/>
        <v>14490.088180000001</v>
      </c>
      <c r="F1288" s="45">
        <f t="shared" si="532"/>
        <v>14490.088180000001</v>
      </c>
      <c r="G1288" s="269"/>
      <c r="H1288" s="192"/>
      <c r="I1288" s="192"/>
      <c r="J1288" s="192"/>
    </row>
    <row r="1289" spans="1:10">
      <c r="A1289" s="221"/>
      <c r="B1289" s="254"/>
      <c r="C1289" s="69" t="s">
        <v>17</v>
      </c>
      <c r="D1289" s="45">
        <f t="shared" ref="D1289:F1289" si="533">D1295+D1320</f>
        <v>0</v>
      </c>
      <c r="E1289" s="45">
        <f t="shared" si="533"/>
        <v>0</v>
      </c>
      <c r="F1289" s="45">
        <f t="shared" si="533"/>
        <v>0</v>
      </c>
      <c r="G1289" s="269"/>
      <c r="H1289" s="192"/>
      <c r="I1289" s="192"/>
      <c r="J1289" s="192"/>
    </row>
    <row r="1290" spans="1:10">
      <c r="A1290" s="221"/>
      <c r="B1290" s="254"/>
      <c r="C1290" s="69" t="s">
        <v>18</v>
      </c>
      <c r="D1290" s="45">
        <f t="shared" ref="D1290:F1290" si="534">D1296+D1321</f>
        <v>0</v>
      </c>
      <c r="E1290" s="45">
        <f t="shared" si="534"/>
        <v>0</v>
      </c>
      <c r="F1290" s="45">
        <f t="shared" si="534"/>
        <v>0</v>
      </c>
      <c r="G1290" s="269"/>
      <c r="H1290" s="192"/>
      <c r="I1290" s="192"/>
      <c r="J1290" s="192"/>
    </row>
    <row r="1291" spans="1:10" ht="24">
      <c r="A1291" s="221"/>
      <c r="B1291" s="254"/>
      <c r="C1291" s="69" t="s">
        <v>19</v>
      </c>
      <c r="D1291" s="45">
        <f t="shared" ref="D1291:F1291" si="535">D1297+D1322</f>
        <v>0</v>
      </c>
      <c r="E1291" s="45">
        <f t="shared" si="535"/>
        <v>0</v>
      </c>
      <c r="F1291" s="45">
        <f t="shared" si="535"/>
        <v>0</v>
      </c>
      <c r="G1291" s="270"/>
      <c r="H1291" s="193"/>
      <c r="I1291" s="193"/>
      <c r="J1291" s="193"/>
    </row>
    <row r="1292" spans="1:10">
      <c r="A1292" s="221" t="s">
        <v>699</v>
      </c>
      <c r="B1292" s="250" t="s">
        <v>432</v>
      </c>
      <c r="C1292" s="68" t="s">
        <v>14</v>
      </c>
      <c r="D1292" s="44">
        <f>SUM(D1293:D1297)</f>
        <v>11740.498180000001</v>
      </c>
      <c r="E1292" s="44">
        <f t="shared" ref="E1292:F1292" si="536">SUM(E1293:E1297)</f>
        <v>11740.498180000001</v>
      </c>
      <c r="F1292" s="44">
        <f t="shared" si="536"/>
        <v>11740.498180000001</v>
      </c>
      <c r="G1292" s="194"/>
      <c r="H1292" s="194"/>
      <c r="I1292" s="194"/>
      <c r="J1292" s="194"/>
    </row>
    <row r="1293" spans="1:10">
      <c r="A1293" s="221"/>
      <c r="B1293" s="250"/>
      <c r="C1293" s="10" t="s">
        <v>15</v>
      </c>
      <c r="D1293" s="44">
        <f>D1299+D1312+D1306</f>
        <v>0</v>
      </c>
      <c r="E1293" s="44">
        <f t="shared" ref="E1293:F1293" si="537">E1299+E1312+E1306</f>
        <v>0</v>
      </c>
      <c r="F1293" s="44">
        <f t="shared" si="537"/>
        <v>0</v>
      </c>
      <c r="G1293" s="192"/>
      <c r="H1293" s="192"/>
      <c r="I1293" s="192"/>
      <c r="J1293" s="192"/>
    </row>
    <row r="1294" spans="1:10">
      <c r="A1294" s="221"/>
      <c r="B1294" s="250"/>
      <c r="C1294" s="10" t="s">
        <v>16</v>
      </c>
      <c r="D1294" s="44">
        <f t="shared" ref="D1294:F1294" si="538">D1300+D1313+D1307</f>
        <v>11740.498180000001</v>
      </c>
      <c r="E1294" s="44">
        <f t="shared" si="538"/>
        <v>11740.498180000001</v>
      </c>
      <c r="F1294" s="44">
        <f t="shared" si="538"/>
        <v>11740.498180000001</v>
      </c>
      <c r="G1294" s="192"/>
      <c r="H1294" s="192"/>
      <c r="I1294" s="192"/>
      <c r="J1294" s="192"/>
    </row>
    <row r="1295" spans="1:10">
      <c r="A1295" s="221"/>
      <c r="B1295" s="250"/>
      <c r="C1295" s="10" t="s">
        <v>319</v>
      </c>
      <c r="D1295" s="44">
        <f t="shared" ref="D1295:F1295" si="539">D1301+D1314+D1308</f>
        <v>0</v>
      </c>
      <c r="E1295" s="44">
        <f t="shared" si="539"/>
        <v>0</v>
      </c>
      <c r="F1295" s="44">
        <f t="shared" si="539"/>
        <v>0</v>
      </c>
      <c r="G1295" s="192"/>
      <c r="H1295" s="192"/>
      <c r="I1295" s="192"/>
      <c r="J1295" s="192"/>
    </row>
    <row r="1296" spans="1:10">
      <c r="A1296" s="221"/>
      <c r="B1296" s="250"/>
      <c r="C1296" s="55" t="s">
        <v>18</v>
      </c>
      <c r="D1296" s="44">
        <f t="shared" ref="D1296:F1296" si="540">D1302+D1315+D1309</f>
        <v>0</v>
      </c>
      <c r="E1296" s="44">
        <f t="shared" si="540"/>
        <v>0</v>
      </c>
      <c r="F1296" s="44">
        <f t="shared" si="540"/>
        <v>0</v>
      </c>
      <c r="G1296" s="192"/>
      <c r="H1296" s="192"/>
      <c r="I1296" s="192"/>
      <c r="J1296" s="192"/>
    </row>
    <row r="1297" spans="1:10">
      <c r="A1297" s="221"/>
      <c r="B1297" s="250"/>
      <c r="C1297" s="55" t="s">
        <v>19</v>
      </c>
      <c r="D1297" s="44">
        <f t="shared" ref="D1297:F1297" si="541">D1303+D1316+D1310</f>
        <v>0</v>
      </c>
      <c r="E1297" s="44">
        <f t="shared" si="541"/>
        <v>0</v>
      </c>
      <c r="F1297" s="44">
        <f t="shared" si="541"/>
        <v>0</v>
      </c>
      <c r="G1297" s="193"/>
      <c r="H1297" s="193"/>
      <c r="I1297" s="193"/>
      <c r="J1297" s="193"/>
    </row>
    <row r="1298" spans="1:10">
      <c r="A1298" s="221" t="s">
        <v>437</v>
      </c>
      <c r="B1298" s="223" t="s">
        <v>434</v>
      </c>
      <c r="C1298" s="58" t="s">
        <v>14</v>
      </c>
      <c r="D1298" s="36">
        <f>SUM(D1299:D1303)</f>
        <v>7903.2351799999997</v>
      </c>
      <c r="E1298" s="36">
        <f t="shared" ref="E1298:F1298" si="542">SUM(E1299:E1303)</f>
        <v>7903.2351799999997</v>
      </c>
      <c r="F1298" s="36">
        <f t="shared" si="542"/>
        <v>7903.2351799999997</v>
      </c>
      <c r="G1298" s="194"/>
      <c r="H1298" s="194"/>
      <c r="I1298" s="194"/>
      <c r="J1298" s="194"/>
    </row>
    <row r="1299" spans="1:10">
      <c r="A1299" s="221"/>
      <c r="B1299" s="223"/>
      <c r="C1299" s="15" t="s">
        <v>15</v>
      </c>
      <c r="D1299" s="36">
        <v>0</v>
      </c>
      <c r="E1299" s="36">
        <v>0</v>
      </c>
      <c r="F1299" s="36">
        <v>0</v>
      </c>
      <c r="G1299" s="192"/>
      <c r="H1299" s="192"/>
      <c r="I1299" s="192"/>
      <c r="J1299" s="192"/>
    </row>
    <row r="1300" spans="1:10">
      <c r="A1300" s="221"/>
      <c r="B1300" s="223"/>
      <c r="C1300" s="15" t="s">
        <v>16</v>
      </c>
      <c r="D1300" s="41">
        <v>7903.2351799999997</v>
      </c>
      <c r="E1300" s="41">
        <v>7903.2351799999997</v>
      </c>
      <c r="F1300" s="41">
        <v>7903.2351799999997</v>
      </c>
      <c r="G1300" s="192"/>
      <c r="H1300" s="192"/>
      <c r="I1300" s="192"/>
      <c r="J1300" s="192"/>
    </row>
    <row r="1301" spans="1:10">
      <c r="A1301" s="221"/>
      <c r="B1301" s="223"/>
      <c r="C1301" s="15" t="s">
        <v>319</v>
      </c>
      <c r="D1301" s="36">
        <v>0</v>
      </c>
      <c r="E1301" s="36">
        <v>0</v>
      </c>
      <c r="F1301" s="36">
        <v>0</v>
      </c>
      <c r="G1301" s="192"/>
      <c r="H1301" s="192"/>
      <c r="I1301" s="192"/>
      <c r="J1301" s="192"/>
    </row>
    <row r="1302" spans="1:10">
      <c r="A1302" s="221"/>
      <c r="B1302" s="223"/>
      <c r="C1302" s="57" t="s">
        <v>18</v>
      </c>
      <c r="D1302" s="36">
        <v>0</v>
      </c>
      <c r="E1302" s="36">
        <v>0</v>
      </c>
      <c r="F1302" s="36">
        <v>0</v>
      </c>
      <c r="G1302" s="192"/>
      <c r="H1302" s="192"/>
      <c r="I1302" s="192"/>
      <c r="J1302" s="192"/>
    </row>
    <row r="1303" spans="1:10" ht="31.5" customHeight="1">
      <c r="A1303" s="221"/>
      <c r="B1303" s="223"/>
      <c r="C1303" s="57" t="s">
        <v>19</v>
      </c>
      <c r="D1303" s="36">
        <v>0</v>
      </c>
      <c r="E1303" s="36">
        <v>0</v>
      </c>
      <c r="F1303" s="36">
        <v>0</v>
      </c>
      <c r="G1303" s="193"/>
      <c r="H1303" s="193"/>
      <c r="I1303" s="193"/>
      <c r="J1303" s="193"/>
    </row>
    <row r="1304" spans="1:10" ht="42.75" customHeight="1">
      <c r="A1304" s="173"/>
      <c r="B1304" s="302" t="s">
        <v>435</v>
      </c>
      <c r="C1304" s="303"/>
      <c r="D1304" s="303"/>
      <c r="E1304" s="303"/>
      <c r="F1304" s="304"/>
      <c r="G1304" s="133" t="s">
        <v>48</v>
      </c>
      <c r="H1304" s="164" t="s">
        <v>48</v>
      </c>
      <c r="I1304" s="66"/>
      <c r="J1304" s="166" t="s">
        <v>826</v>
      </c>
    </row>
    <row r="1305" spans="1:10" ht="18.75" customHeight="1">
      <c r="A1305" s="182" t="s">
        <v>439</v>
      </c>
      <c r="B1305" s="223" t="s">
        <v>697</v>
      </c>
      <c r="C1305" s="58" t="s">
        <v>14</v>
      </c>
      <c r="D1305" s="36">
        <f>SUM(D1306:D1310)</f>
        <v>207.2</v>
      </c>
      <c r="E1305" s="36">
        <f t="shared" ref="E1305:F1305" si="543">SUM(E1306:E1310)</f>
        <v>207.2</v>
      </c>
      <c r="F1305" s="36">
        <f t="shared" si="543"/>
        <v>207.2</v>
      </c>
      <c r="G1305" s="215"/>
      <c r="H1305" s="215"/>
      <c r="I1305" s="215"/>
      <c r="J1305" s="215"/>
    </row>
    <row r="1306" spans="1:10" ht="18.75" customHeight="1">
      <c r="A1306" s="183"/>
      <c r="B1306" s="223"/>
      <c r="C1306" s="109" t="s">
        <v>15</v>
      </c>
      <c r="D1306" s="36">
        <v>0</v>
      </c>
      <c r="E1306" s="36">
        <v>0</v>
      </c>
      <c r="F1306" s="36">
        <v>0</v>
      </c>
      <c r="G1306" s="216"/>
      <c r="H1306" s="216"/>
      <c r="I1306" s="216"/>
      <c r="J1306" s="216"/>
    </row>
    <row r="1307" spans="1:10" ht="18.75" customHeight="1">
      <c r="A1307" s="183"/>
      <c r="B1307" s="223"/>
      <c r="C1307" s="109" t="s">
        <v>16</v>
      </c>
      <c r="D1307" s="41">
        <v>207.2</v>
      </c>
      <c r="E1307" s="41">
        <v>207.2</v>
      </c>
      <c r="F1307" s="41">
        <v>207.2</v>
      </c>
      <c r="G1307" s="216"/>
      <c r="H1307" s="216"/>
      <c r="I1307" s="216"/>
      <c r="J1307" s="216"/>
    </row>
    <row r="1308" spans="1:10" ht="18.75" customHeight="1">
      <c r="A1308" s="183"/>
      <c r="B1308" s="223"/>
      <c r="C1308" s="109" t="s">
        <v>319</v>
      </c>
      <c r="D1308" s="36">
        <v>0</v>
      </c>
      <c r="E1308" s="36">
        <v>0</v>
      </c>
      <c r="F1308" s="36">
        <v>0</v>
      </c>
      <c r="G1308" s="216"/>
      <c r="H1308" s="216"/>
      <c r="I1308" s="216"/>
      <c r="J1308" s="216"/>
    </row>
    <row r="1309" spans="1:10" ht="18.75" customHeight="1">
      <c r="A1309" s="183"/>
      <c r="B1309" s="223"/>
      <c r="C1309" s="57" t="s">
        <v>18</v>
      </c>
      <c r="D1309" s="36">
        <v>0</v>
      </c>
      <c r="E1309" s="36">
        <v>0</v>
      </c>
      <c r="F1309" s="36">
        <v>0</v>
      </c>
      <c r="G1309" s="216"/>
      <c r="H1309" s="216"/>
      <c r="I1309" s="216"/>
      <c r="J1309" s="216"/>
    </row>
    <row r="1310" spans="1:10" ht="24" customHeight="1">
      <c r="A1310" s="184"/>
      <c r="B1310" s="223"/>
      <c r="C1310" s="57" t="s">
        <v>19</v>
      </c>
      <c r="D1310" s="36">
        <v>0</v>
      </c>
      <c r="E1310" s="36">
        <v>0</v>
      </c>
      <c r="F1310" s="36">
        <v>0</v>
      </c>
      <c r="G1310" s="217"/>
      <c r="H1310" s="217"/>
      <c r="I1310" s="217"/>
      <c r="J1310" s="217"/>
    </row>
    <row r="1311" spans="1:10">
      <c r="A1311" s="221" t="s">
        <v>700</v>
      </c>
      <c r="B1311" s="223" t="s">
        <v>823</v>
      </c>
      <c r="C1311" s="58" t="s">
        <v>14</v>
      </c>
      <c r="D1311" s="36">
        <f>SUM(D1312:D1316)</f>
        <v>3630.0630000000001</v>
      </c>
      <c r="E1311" s="36">
        <f t="shared" ref="E1311:F1311" si="544">SUM(E1312:E1316)</f>
        <v>3630.0630000000001</v>
      </c>
      <c r="F1311" s="36">
        <f t="shared" si="544"/>
        <v>3630.0630000000001</v>
      </c>
      <c r="G1311" s="194"/>
      <c r="H1311" s="194"/>
      <c r="I1311" s="194"/>
      <c r="J1311" s="194"/>
    </row>
    <row r="1312" spans="1:10">
      <c r="A1312" s="221"/>
      <c r="B1312" s="223"/>
      <c r="C1312" s="15" t="s">
        <v>15</v>
      </c>
      <c r="D1312" s="36">
        <v>0</v>
      </c>
      <c r="E1312" s="36">
        <v>0</v>
      </c>
      <c r="F1312" s="36">
        <v>0</v>
      </c>
      <c r="G1312" s="192"/>
      <c r="H1312" s="192"/>
      <c r="I1312" s="192"/>
      <c r="J1312" s="192"/>
    </row>
    <row r="1313" spans="1:10">
      <c r="A1313" s="221"/>
      <c r="B1313" s="223"/>
      <c r="C1313" s="15" t="s">
        <v>16</v>
      </c>
      <c r="D1313" s="41">
        <v>3630.0630000000001</v>
      </c>
      <c r="E1313" s="41">
        <v>3630.0630000000001</v>
      </c>
      <c r="F1313" s="41">
        <v>3630.0630000000001</v>
      </c>
      <c r="G1313" s="192"/>
      <c r="H1313" s="192"/>
      <c r="I1313" s="192"/>
      <c r="J1313" s="192"/>
    </row>
    <row r="1314" spans="1:10">
      <c r="A1314" s="221"/>
      <c r="B1314" s="223"/>
      <c r="C1314" s="15" t="s">
        <v>319</v>
      </c>
      <c r="D1314" s="36">
        <v>0</v>
      </c>
      <c r="E1314" s="36">
        <v>0</v>
      </c>
      <c r="F1314" s="36">
        <v>0</v>
      </c>
      <c r="G1314" s="192"/>
      <c r="H1314" s="192"/>
      <c r="I1314" s="192"/>
      <c r="J1314" s="192"/>
    </row>
    <row r="1315" spans="1:10">
      <c r="A1315" s="221"/>
      <c r="B1315" s="223"/>
      <c r="C1315" s="57" t="s">
        <v>18</v>
      </c>
      <c r="D1315" s="36">
        <v>0</v>
      </c>
      <c r="E1315" s="36">
        <v>0</v>
      </c>
      <c r="F1315" s="36">
        <v>0</v>
      </c>
      <c r="G1315" s="192"/>
      <c r="H1315" s="192"/>
      <c r="I1315" s="192"/>
      <c r="J1315" s="192"/>
    </row>
    <row r="1316" spans="1:10" ht="24" customHeight="1">
      <c r="A1316" s="221"/>
      <c r="B1316" s="223"/>
      <c r="C1316" s="57" t="s">
        <v>19</v>
      </c>
      <c r="D1316" s="36">
        <v>0</v>
      </c>
      <c r="E1316" s="36">
        <v>0</v>
      </c>
      <c r="F1316" s="36">
        <v>0</v>
      </c>
      <c r="G1316" s="193"/>
      <c r="H1316" s="193"/>
      <c r="I1316" s="193"/>
      <c r="J1316" s="193"/>
    </row>
    <row r="1317" spans="1:10">
      <c r="A1317" s="221" t="s">
        <v>701</v>
      </c>
      <c r="B1317" s="250" t="s">
        <v>436</v>
      </c>
      <c r="C1317" s="68" t="s">
        <v>14</v>
      </c>
      <c r="D1317" s="44">
        <f>SUM(D1318:D1322)</f>
        <v>2749.6400000000003</v>
      </c>
      <c r="E1317" s="44">
        <f t="shared" ref="E1317:F1317" si="545">SUM(E1318:E1322)</f>
        <v>2749.59</v>
      </c>
      <c r="F1317" s="44">
        <f t="shared" si="545"/>
        <v>2749.59</v>
      </c>
      <c r="G1317" s="194"/>
      <c r="H1317" s="194"/>
      <c r="I1317" s="194"/>
      <c r="J1317" s="194"/>
    </row>
    <row r="1318" spans="1:10">
      <c r="A1318" s="221"/>
      <c r="B1318" s="250"/>
      <c r="C1318" s="10" t="s">
        <v>15</v>
      </c>
      <c r="D1318" s="44">
        <f>D1324+D1330+D1336+D1342</f>
        <v>0</v>
      </c>
      <c r="E1318" s="44">
        <f t="shared" ref="E1318:F1318" si="546">E1324+E1330+E1336+E1342</f>
        <v>0</v>
      </c>
      <c r="F1318" s="44">
        <f t="shared" si="546"/>
        <v>0</v>
      </c>
      <c r="G1318" s="192"/>
      <c r="H1318" s="192"/>
      <c r="I1318" s="192"/>
      <c r="J1318" s="192"/>
    </row>
    <row r="1319" spans="1:10">
      <c r="A1319" s="221"/>
      <c r="B1319" s="250"/>
      <c r="C1319" s="10" t="s">
        <v>16</v>
      </c>
      <c r="D1319" s="44">
        <f t="shared" ref="D1319:F1322" si="547">D1325+D1331+D1337+D1343</f>
        <v>2749.6400000000003</v>
      </c>
      <c r="E1319" s="44">
        <f t="shared" si="547"/>
        <v>2749.59</v>
      </c>
      <c r="F1319" s="44">
        <f>F1325+F1331+F1337+F1343</f>
        <v>2749.59</v>
      </c>
      <c r="G1319" s="192"/>
      <c r="H1319" s="192"/>
      <c r="I1319" s="192"/>
      <c r="J1319" s="192"/>
    </row>
    <row r="1320" spans="1:10">
      <c r="A1320" s="221"/>
      <c r="B1320" s="250"/>
      <c r="C1320" s="10" t="s">
        <v>319</v>
      </c>
      <c r="D1320" s="44">
        <f t="shared" si="547"/>
        <v>0</v>
      </c>
      <c r="E1320" s="44">
        <f t="shared" si="547"/>
        <v>0</v>
      </c>
      <c r="F1320" s="44">
        <f t="shared" si="547"/>
        <v>0</v>
      </c>
      <c r="G1320" s="192"/>
      <c r="H1320" s="192"/>
      <c r="I1320" s="192"/>
      <c r="J1320" s="192"/>
    </row>
    <row r="1321" spans="1:10">
      <c r="A1321" s="221"/>
      <c r="B1321" s="250"/>
      <c r="C1321" s="55" t="s">
        <v>18</v>
      </c>
      <c r="D1321" s="44">
        <f t="shared" si="547"/>
        <v>0</v>
      </c>
      <c r="E1321" s="44">
        <f t="shared" si="547"/>
        <v>0</v>
      </c>
      <c r="F1321" s="44">
        <f t="shared" si="547"/>
        <v>0</v>
      </c>
      <c r="G1321" s="192"/>
      <c r="H1321" s="192"/>
      <c r="I1321" s="192"/>
      <c r="J1321" s="192"/>
    </row>
    <row r="1322" spans="1:10">
      <c r="A1322" s="221"/>
      <c r="B1322" s="250"/>
      <c r="C1322" s="55" t="s">
        <v>19</v>
      </c>
      <c r="D1322" s="44">
        <f t="shared" si="547"/>
        <v>0</v>
      </c>
      <c r="E1322" s="44">
        <f t="shared" si="547"/>
        <v>0</v>
      </c>
      <c r="F1322" s="44">
        <f t="shared" si="547"/>
        <v>0</v>
      </c>
      <c r="G1322" s="193"/>
      <c r="H1322" s="193"/>
      <c r="I1322" s="193"/>
      <c r="J1322" s="193"/>
    </row>
    <row r="1323" spans="1:10">
      <c r="A1323" s="221" t="s">
        <v>702</v>
      </c>
      <c r="B1323" s="223" t="s">
        <v>438</v>
      </c>
      <c r="C1323" s="58" t="s">
        <v>14</v>
      </c>
      <c r="D1323" s="36">
        <f>SUM(D1324:D1328)</f>
        <v>31.87</v>
      </c>
      <c r="E1323" s="36">
        <f t="shared" ref="E1323:F1323" si="548">SUM(E1324:E1328)</f>
        <v>31.87</v>
      </c>
      <c r="F1323" s="36">
        <f t="shared" si="548"/>
        <v>31.87</v>
      </c>
      <c r="G1323" s="194"/>
      <c r="H1323" s="194"/>
      <c r="I1323" s="194"/>
      <c r="J1323" s="194"/>
    </row>
    <row r="1324" spans="1:10">
      <c r="A1324" s="221"/>
      <c r="B1324" s="223"/>
      <c r="C1324" s="15" t="s">
        <v>15</v>
      </c>
      <c r="D1324" s="36">
        <v>0</v>
      </c>
      <c r="E1324" s="36">
        <v>0</v>
      </c>
      <c r="F1324" s="36">
        <v>0</v>
      </c>
      <c r="G1324" s="192"/>
      <c r="H1324" s="192"/>
      <c r="I1324" s="192"/>
      <c r="J1324" s="192"/>
    </row>
    <row r="1325" spans="1:10">
      <c r="A1325" s="221"/>
      <c r="B1325" s="223"/>
      <c r="C1325" s="15" t="s">
        <v>16</v>
      </c>
      <c r="D1325" s="41">
        <v>31.87</v>
      </c>
      <c r="E1325" s="41">
        <v>31.87</v>
      </c>
      <c r="F1325" s="41">
        <v>31.87</v>
      </c>
      <c r="G1325" s="192"/>
      <c r="H1325" s="192"/>
      <c r="I1325" s="192"/>
      <c r="J1325" s="192"/>
    </row>
    <row r="1326" spans="1:10">
      <c r="A1326" s="221"/>
      <c r="B1326" s="223"/>
      <c r="C1326" s="15" t="s">
        <v>319</v>
      </c>
      <c r="D1326" s="36">
        <v>0</v>
      </c>
      <c r="E1326" s="36">
        <v>0</v>
      </c>
      <c r="F1326" s="36">
        <v>0</v>
      </c>
      <c r="G1326" s="192"/>
      <c r="H1326" s="192"/>
      <c r="I1326" s="192"/>
      <c r="J1326" s="192"/>
    </row>
    <row r="1327" spans="1:10">
      <c r="A1327" s="221"/>
      <c r="B1327" s="223"/>
      <c r="C1327" s="57" t="s">
        <v>18</v>
      </c>
      <c r="D1327" s="36">
        <v>0</v>
      </c>
      <c r="E1327" s="36">
        <v>0</v>
      </c>
      <c r="F1327" s="36">
        <v>0</v>
      </c>
      <c r="G1327" s="192"/>
      <c r="H1327" s="192"/>
      <c r="I1327" s="192"/>
      <c r="J1327" s="192"/>
    </row>
    <row r="1328" spans="1:10">
      <c r="A1328" s="221"/>
      <c r="B1328" s="223"/>
      <c r="C1328" s="57" t="s">
        <v>19</v>
      </c>
      <c r="D1328" s="36">
        <v>0</v>
      </c>
      <c r="E1328" s="36">
        <v>0</v>
      </c>
      <c r="F1328" s="36">
        <v>0</v>
      </c>
      <c r="G1328" s="193"/>
      <c r="H1328" s="193"/>
      <c r="I1328" s="193"/>
      <c r="J1328" s="193"/>
    </row>
    <row r="1329" spans="1:10">
      <c r="A1329" s="221" t="s">
        <v>703</v>
      </c>
      <c r="B1329" s="223" t="s">
        <v>440</v>
      </c>
      <c r="C1329" s="58" t="s">
        <v>14</v>
      </c>
      <c r="D1329" s="36">
        <f>SUM(D1330:D1334)</f>
        <v>768.13</v>
      </c>
      <c r="E1329" s="36">
        <f t="shared" ref="E1329:F1329" si="549">SUM(E1330:E1334)</f>
        <v>768.08</v>
      </c>
      <c r="F1329" s="36">
        <f t="shared" si="549"/>
        <v>768.08</v>
      </c>
      <c r="G1329" s="194"/>
      <c r="H1329" s="194"/>
      <c r="I1329" s="194"/>
      <c r="J1329" s="194"/>
    </row>
    <row r="1330" spans="1:10">
      <c r="A1330" s="221"/>
      <c r="B1330" s="223"/>
      <c r="C1330" s="15" t="s">
        <v>15</v>
      </c>
      <c r="D1330" s="36">
        <v>0</v>
      </c>
      <c r="E1330" s="36">
        <v>0</v>
      </c>
      <c r="F1330" s="36">
        <v>0</v>
      </c>
      <c r="G1330" s="192"/>
      <c r="H1330" s="192"/>
      <c r="I1330" s="192"/>
      <c r="J1330" s="192"/>
    </row>
    <row r="1331" spans="1:10">
      <c r="A1331" s="221"/>
      <c r="B1331" s="223"/>
      <c r="C1331" s="15" t="s">
        <v>16</v>
      </c>
      <c r="D1331" s="41">
        <v>768.13</v>
      </c>
      <c r="E1331" s="41">
        <v>768.08</v>
      </c>
      <c r="F1331" s="41">
        <v>768.08</v>
      </c>
      <c r="G1331" s="192"/>
      <c r="H1331" s="192"/>
      <c r="I1331" s="192"/>
      <c r="J1331" s="192"/>
    </row>
    <row r="1332" spans="1:10">
      <c r="A1332" s="221"/>
      <c r="B1332" s="223"/>
      <c r="C1332" s="15" t="s">
        <v>319</v>
      </c>
      <c r="D1332" s="36">
        <v>0</v>
      </c>
      <c r="E1332" s="36">
        <v>0</v>
      </c>
      <c r="F1332" s="36">
        <v>0</v>
      </c>
      <c r="G1332" s="192"/>
      <c r="H1332" s="192"/>
      <c r="I1332" s="192"/>
      <c r="J1332" s="192"/>
    </row>
    <row r="1333" spans="1:10">
      <c r="A1333" s="221"/>
      <c r="B1333" s="223"/>
      <c r="C1333" s="57" t="s">
        <v>18</v>
      </c>
      <c r="D1333" s="36">
        <v>0</v>
      </c>
      <c r="E1333" s="36">
        <v>0</v>
      </c>
      <c r="F1333" s="36">
        <v>0</v>
      </c>
      <c r="G1333" s="192"/>
      <c r="H1333" s="192"/>
      <c r="I1333" s="192"/>
      <c r="J1333" s="192"/>
    </row>
    <row r="1334" spans="1:10">
      <c r="A1334" s="221"/>
      <c r="B1334" s="223"/>
      <c r="C1334" s="57" t="s">
        <v>19</v>
      </c>
      <c r="D1334" s="36">
        <v>0</v>
      </c>
      <c r="E1334" s="36">
        <v>0</v>
      </c>
      <c r="F1334" s="36">
        <v>0</v>
      </c>
      <c r="G1334" s="193"/>
      <c r="H1334" s="193"/>
      <c r="I1334" s="193"/>
      <c r="J1334" s="193"/>
    </row>
    <row r="1335" spans="1:10">
      <c r="A1335" s="221" t="s">
        <v>704</v>
      </c>
      <c r="B1335" s="223" t="s">
        <v>441</v>
      </c>
      <c r="C1335" s="58" t="s">
        <v>14</v>
      </c>
      <c r="D1335" s="36">
        <f>SUM(D1336:D1340)</f>
        <v>150</v>
      </c>
      <c r="E1335" s="36">
        <f t="shared" ref="E1335:F1335" si="550">SUM(E1336:E1340)</f>
        <v>150</v>
      </c>
      <c r="F1335" s="36">
        <f t="shared" si="550"/>
        <v>150</v>
      </c>
      <c r="G1335" s="194"/>
      <c r="H1335" s="194"/>
      <c r="I1335" s="194"/>
      <c r="J1335" s="194"/>
    </row>
    <row r="1336" spans="1:10">
      <c r="A1336" s="221"/>
      <c r="B1336" s="223"/>
      <c r="C1336" s="15" t="s">
        <v>15</v>
      </c>
      <c r="D1336" s="36">
        <v>0</v>
      </c>
      <c r="E1336" s="36">
        <v>0</v>
      </c>
      <c r="F1336" s="36">
        <v>0</v>
      </c>
      <c r="G1336" s="192"/>
      <c r="H1336" s="192"/>
      <c r="I1336" s="192"/>
      <c r="J1336" s="192"/>
    </row>
    <row r="1337" spans="1:10">
      <c r="A1337" s="221"/>
      <c r="B1337" s="223"/>
      <c r="C1337" s="15" t="s">
        <v>16</v>
      </c>
      <c r="D1337" s="41">
        <v>150</v>
      </c>
      <c r="E1337" s="41">
        <v>150</v>
      </c>
      <c r="F1337" s="41">
        <v>150</v>
      </c>
      <c r="G1337" s="192"/>
      <c r="H1337" s="192"/>
      <c r="I1337" s="192"/>
      <c r="J1337" s="192"/>
    </row>
    <row r="1338" spans="1:10">
      <c r="A1338" s="221"/>
      <c r="B1338" s="223"/>
      <c r="C1338" s="15" t="s">
        <v>319</v>
      </c>
      <c r="D1338" s="36">
        <v>0</v>
      </c>
      <c r="E1338" s="36">
        <v>0</v>
      </c>
      <c r="F1338" s="36">
        <v>0</v>
      </c>
      <c r="G1338" s="192"/>
      <c r="H1338" s="192"/>
      <c r="I1338" s="192"/>
      <c r="J1338" s="192"/>
    </row>
    <row r="1339" spans="1:10">
      <c r="A1339" s="221"/>
      <c r="B1339" s="223"/>
      <c r="C1339" s="57" t="s">
        <v>18</v>
      </c>
      <c r="D1339" s="36">
        <v>0</v>
      </c>
      <c r="E1339" s="36">
        <v>0</v>
      </c>
      <c r="F1339" s="36">
        <v>0</v>
      </c>
      <c r="G1339" s="192"/>
      <c r="H1339" s="192"/>
      <c r="I1339" s="192"/>
      <c r="J1339" s="192"/>
    </row>
    <row r="1340" spans="1:10">
      <c r="A1340" s="221"/>
      <c r="B1340" s="223"/>
      <c r="C1340" s="57" t="s">
        <v>19</v>
      </c>
      <c r="D1340" s="36">
        <v>0</v>
      </c>
      <c r="E1340" s="36">
        <v>0</v>
      </c>
      <c r="F1340" s="36">
        <v>0</v>
      </c>
      <c r="G1340" s="193"/>
      <c r="H1340" s="193"/>
      <c r="I1340" s="193"/>
      <c r="J1340" s="193"/>
    </row>
    <row r="1341" spans="1:10">
      <c r="A1341" s="221" t="s">
        <v>705</v>
      </c>
      <c r="B1341" s="223" t="s">
        <v>706</v>
      </c>
      <c r="C1341" s="58" t="s">
        <v>14</v>
      </c>
      <c r="D1341" s="36">
        <f>SUM(D1342:D1346)</f>
        <v>1799.64</v>
      </c>
      <c r="E1341" s="36">
        <f t="shared" ref="E1341:F1341" si="551">SUM(E1342:E1346)</f>
        <v>1799.64</v>
      </c>
      <c r="F1341" s="36">
        <f t="shared" si="551"/>
        <v>1799.64</v>
      </c>
      <c r="G1341" s="194"/>
      <c r="H1341" s="194"/>
      <c r="I1341" s="194"/>
      <c r="J1341" s="194"/>
    </row>
    <row r="1342" spans="1:10">
      <c r="A1342" s="221"/>
      <c r="B1342" s="223"/>
      <c r="C1342" s="109" t="s">
        <v>15</v>
      </c>
      <c r="D1342" s="36">
        <v>0</v>
      </c>
      <c r="E1342" s="36">
        <v>0</v>
      </c>
      <c r="F1342" s="36">
        <v>0</v>
      </c>
      <c r="G1342" s="192"/>
      <c r="H1342" s="192"/>
      <c r="I1342" s="192"/>
      <c r="J1342" s="192"/>
    </row>
    <row r="1343" spans="1:10">
      <c r="A1343" s="221"/>
      <c r="B1343" s="223"/>
      <c r="C1343" s="109" t="s">
        <v>16</v>
      </c>
      <c r="D1343" s="41">
        <v>1799.64</v>
      </c>
      <c r="E1343" s="41">
        <v>1799.64</v>
      </c>
      <c r="F1343" s="41">
        <v>1799.64</v>
      </c>
      <c r="G1343" s="192"/>
      <c r="H1343" s="192"/>
      <c r="I1343" s="192"/>
      <c r="J1343" s="192"/>
    </row>
    <row r="1344" spans="1:10">
      <c r="A1344" s="221"/>
      <c r="B1344" s="223"/>
      <c r="C1344" s="109" t="s">
        <v>319</v>
      </c>
      <c r="D1344" s="36">
        <v>0</v>
      </c>
      <c r="E1344" s="36">
        <v>0</v>
      </c>
      <c r="F1344" s="36">
        <v>0</v>
      </c>
      <c r="G1344" s="192"/>
      <c r="H1344" s="192"/>
      <c r="I1344" s="192"/>
      <c r="J1344" s="192"/>
    </row>
    <row r="1345" spans="1:11">
      <c r="A1345" s="221"/>
      <c r="B1345" s="223"/>
      <c r="C1345" s="57" t="s">
        <v>18</v>
      </c>
      <c r="D1345" s="36">
        <v>0</v>
      </c>
      <c r="E1345" s="36">
        <v>0</v>
      </c>
      <c r="F1345" s="36">
        <v>0</v>
      </c>
      <c r="G1345" s="192"/>
      <c r="H1345" s="192"/>
      <c r="I1345" s="192"/>
      <c r="J1345" s="192"/>
    </row>
    <row r="1346" spans="1:11">
      <c r="A1346" s="221"/>
      <c r="B1346" s="223"/>
      <c r="C1346" s="57" t="s">
        <v>19</v>
      </c>
      <c r="D1346" s="36">
        <v>0</v>
      </c>
      <c r="E1346" s="36">
        <v>0</v>
      </c>
      <c r="F1346" s="36">
        <v>0</v>
      </c>
      <c r="G1346" s="193"/>
      <c r="H1346" s="193"/>
      <c r="I1346" s="193"/>
      <c r="J1346" s="193"/>
    </row>
    <row r="1347" spans="1:11">
      <c r="A1347" s="221" t="s">
        <v>442</v>
      </c>
      <c r="B1347" s="275" t="s">
        <v>443</v>
      </c>
      <c r="C1347" s="49" t="s">
        <v>236</v>
      </c>
      <c r="D1347" s="38">
        <f>SUM(D1348:D1352)</f>
        <v>136152.41094</v>
      </c>
      <c r="E1347" s="38">
        <f t="shared" ref="E1347:F1347" si="552">SUM(E1348:E1352)</f>
        <v>134591.41394</v>
      </c>
      <c r="F1347" s="38">
        <f t="shared" si="552"/>
        <v>130967.07044000001</v>
      </c>
      <c r="G1347" s="194"/>
      <c r="H1347" s="194"/>
      <c r="I1347" s="194"/>
      <c r="J1347" s="214" t="s">
        <v>840</v>
      </c>
      <c r="K1347">
        <f>F1347/D1347*100</f>
        <v>96.191517679194774</v>
      </c>
    </row>
    <row r="1348" spans="1:11">
      <c r="A1348" s="222"/>
      <c r="B1348" s="276"/>
      <c r="C1348" s="49" t="s">
        <v>15</v>
      </c>
      <c r="D1348" s="38">
        <f>D1354+D1398+D1416+D1442+D1460+D1492</f>
        <v>142.5</v>
      </c>
      <c r="E1348" s="38">
        <f t="shared" ref="E1348:F1348" si="553">E1354+E1398+E1416+E1442+E1460+E1492</f>
        <v>142.5</v>
      </c>
      <c r="F1348" s="38">
        <f t="shared" si="553"/>
        <v>142.5</v>
      </c>
      <c r="G1348" s="192"/>
      <c r="H1348" s="192"/>
      <c r="I1348" s="192"/>
      <c r="J1348" s="192"/>
    </row>
    <row r="1349" spans="1:11">
      <c r="A1349" s="222"/>
      <c r="B1349" s="276"/>
      <c r="C1349" s="49" t="s">
        <v>16</v>
      </c>
      <c r="D1349" s="38">
        <f t="shared" ref="D1349:F1349" si="554">D1355+D1399+D1417+D1443+D1461+D1493</f>
        <v>135303.59494000001</v>
      </c>
      <c r="E1349" s="38">
        <f t="shared" si="554"/>
        <v>133878.59494000001</v>
      </c>
      <c r="F1349" s="38">
        <f t="shared" si="554"/>
        <v>130291.04944</v>
      </c>
      <c r="G1349" s="192"/>
      <c r="H1349" s="192"/>
      <c r="I1349" s="192"/>
      <c r="J1349" s="192"/>
    </row>
    <row r="1350" spans="1:11">
      <c r="A1350" s="222"/>
      <c r="B1350" s="276"/>
      <c r="C1350" s="49" t="s">
        <v>17</v>
      </c>
      <c r="D1350" s="38">
        <f t="shared" ref="D1350:F1350" si="555">D1356+D1400+D1418+D1444+D1462+D1494</f>
        <v>546.31600000000003</v>
      </c>
      <c r="E1350" s="38">
        <f t="shared" si="555"/>
        <v>321.47900000000004</v>
      </c>
      <c r="F1350" s="38">
        <f t="shared" si="555"/>
        <v>321.47900000000004</v>
      </c>
      <c r="G1350" s="192"/>
      <c r="H1350" s="192"/>
      <c r="I1350" s="192"/>
      <c r="J1350" s="192"/>
    </row>
    <row r="1351" spans="1:11">
      <c r="A1351" s="222"/>
      <c r="B1351" s="276"/>
      <c r="C1351" s="49" t="s">
        <v>18</v>
      </c>
      <c r="D1351" s="38">
        <f t="shared" ref="D1351:F1351" si="556">D1357+D1401+D1419+D1445+D1463+D1495</f>
        <v>0</v>
      </c>
      <c r="E1351" s="38">
        <f t="shared" si="556"/>
        <v>0</v>
      </c>
      <c r="F1351" s="38">
        <f t="shared" si="556"/>
        <v>0</v>
      </c>
      <c r="G1351" s="192"/>
      <c r="H1351" s="192"/>
      <c r="I1351" s="192"/>
      <c r="J1351" s="192"/>
    </row>
    <row r="1352" spans="1:11" ht="24">
      <c r="A1352" s="222"/>
      <c r="B1352" s="276"/>
      <c r="C1352" s="49" t="s">
        <v>19</v>
      </c>
      <c r="D1352" s="38">
        <f t="shared" ref="D1352:F1352" si="557">D1358+D1402+D1420+D1446+D1464+D1496</f>
        <v>160</v>
      </c>
      <c r="E1352" s="38">
        <f t="shared" si="557"/>
        <v>248.83999999999997</v>
      </c>
      <c r="F1352" s="38">
        <f t="shared" si="557"/>
        <v>212.04199999999997</v>
      </c>
      <c r="G1352" s="193"/>
      <c r="H1352" s="193"/>
      <c r="I1352" s="193"/>
      <c r="J1352" s="193"/>
    </row>
    <row r="1353" spans="1:11">
      <c r="A1353" s="221"/>
      <c r="B1353" s="254" t="s">
        <v>444</v>
      </c>
      <c r="C1353" s="69" t="s">
        <v>14</v>
      </c>
      <c r="D1353" s="45">
        <f>SUM(D1354:D1358)</f>
        <v>29299.122000000003</v>
      </c>
      <c r="E1353" s="45">
        <f t="shared" ref="E1353:F1353" si="558">SUM(E1354:E1358)</f>
        <v>29274.922000000002</v>
      </c>
      <c r="F1353" s="45">
        <f t="shared" si="558"/>
        <v>29295.862000000001</v>
      </c>
      <c r="G1353" s="194"/>
      <c r="H1353" s="194"/>
      <c r="I1353" s="194"/>
      <c r="J1353" s="194"/>
    </row>
    <row r="1354" spans="1:11">
      <c r="A1354" s="221"/>
      <c r="B1354" s="254"/>
      <c r="C1354" s="69" t="s">
        <v>15</v>
      </c>
      <c r="D1354" s="45">
        <f>D1360+D1379</f>
        <v>0</v>
      </c>
      <c r="E1354" s="45">
        <f t="shared" ref="E1354:F1354" si="559">E1360+E1379</f>
        <v>0</v>
      </c>
      <c r="F1354" s="45">
        <f t="shared" si="559"/>
        <v>0</v>
      </c>
      <c r="G1354" s="192"/>
      <c r="H1354" s="192"/>
      <c r="I1354" s="192"/>
      <c r="J1354" s="192"/>
    </row>
    <row r="1355" spans="1:11">
      <c r="A1355" s="221"/>
      <c r="B1355" s="254"/>
      <c r="C1355" s="69" t="s">
        <v>16</v>
      </c>
      <c r="D1355" s="45">
        <f>D1361+D1380</f>
        <v>29259.122000000003</v>
      </c>
      <c r="E1355" s="45">
        <f t="shared" ref="E1355:F1355" si="560">E1361+E1380</f>
        <v>29234.122000000003</v>
      </c>
      <c r="F1355" s="45">
        <f t="shared" si="560"/>
        <v>29255.062000000002</v>
      </c>
      <c r="G1355" s="192"/>
      <c r="H1355" s="192"/>
      <c r="I1355" s="192"/>
      <c r="J1355" s="192"/>
    </row>
    <row r="1356" spans="1:11">
      <c r="A1356" s="221"/>
      <c r="B1356" s="254"/>
      <c r="C1356" s="69" t="s">
        <v>17</v>
      </c>
      <c r="D1356" s="45">
        <f t="shared" ref="D1356:F1356" si="561">D1362+D1381</f>
        <v>0</v>
      </c>
      <c r="E1356" s="45">
        <f t="shared" si="561"/>
        <v>0</v>
      </c>
      <c r="F1356" s="45">
        <f t="shared" si="561"/>
        <v>0</v>
      </c>
      <c r="G1356" s="192"/>
      <c r="H1356" s="192"/>
      <c r="I1356" s="192"/>
      <c r="J1356" s="192"/>
    </row>
    <row r="1357" spans="1:11">
      <c r="A1357" s="221"/>
      <c r="B1357" s="254"/>
      <c r="C1357" s="69" t="s">
        <v>18</v>
      </c>
      <c r="D1357" s="45">
        <f t="shared" ref="D1357:F1357" si="562">D1363+D1382</f>
        <v>0</v>
      </c>
      <c r="E1357" s="45">
        <f t="shared" si="562"/>
        <v>0</v>
      </c>
      <c r="F1357" s="45">
        <f t="shared" si="562"/>
        <v>0</v>
      </c>
      <c r="G1357" s="192"/>
      <c r="H1357" s="192"/>
      <c r="I1357" s="192"/>
      <c r="J1357" s="192"/>
    </row>
    <row r="1358" spans="1:11" ht="24">
      <c r="A1358" s="221"/>
      <c r="B1358" s="254"/>
      <c r="C1358" s="69" t="s">
        <v>19</v>
      </c>
      <c r="D1358" s="45">
        <f t="shared" ref="D1358:F1358" si="563">D1364+D1383</f>
        <v>40</v>
      </c>
      <c r="E1358" s="45">
        <f t="shared" si="563"/>
        <v>40.799999999999997</v>
      </c>
      <c r="F1358" s="45">
        <f t="shared" si="563"/>
        <v>40.799999999999997</v>
      </c>
      <c r="G1358" s="193"/>
      <c r="H1358" s="193"/>
      <c r="I1358" s="193"/>
      <c r="J1358" s="193"/>
    </row>
    <row r="1359" spans="1:11">
      <c r="A1359" s="221" t="s">
        <v>445</v>
      </c>
      <c r="B1359" s="250" t="s">
        <v>446</v>
      </c>
      <c r="C1359" s="68" t="s">
        <v>14</v>
      </c>
      <c r="D1359" s="44">
        <f>SUM(D1360:D1364)</f>
        <v>19425.972000000002</v>
      </c>
      <c r="E1359" s="44">
        <f t="shared" ref="E1359:F1359" si="564">SUM(E1360:E1364)</f>
        <v>19425.972000000002</v>
      </c>
      <c r="F1359" s="44">
        <f t="shared" si="564"/>
        <v>19425.972000000002</v>
      </c>
      <c r="G1359" s="194">
        <v>2014</v>
      </c>
      <c r="H1359" s="194">
        <v>2020</v>
      </c>
      <c r="I1359" s="194"/>
      <c r="J1359" s="194"/>
    </row>
    <row r="1360" spans="1:11">
      <c r="A1360" s="221"/>
      <c r="B1360" s="250"/>
      <c r="C1360" s="10" t="s">
        <v>15</v>
      </c>
      <c r="D1360" s="44">
        <f>D1366+D1372</f>
        <v>0</v>
      </c>
      <c r="E1360" s="44">
        <f t="shared" ref="E1360:F1360" si="565">E1366+E1372</f>
        <v>0</v>
      </c>
      <c r="F1360" s="44">
        <f t="shared" si="565"/>
        <v>0</v>
      </c>
      <c r="G1360" s="192"/>
      <c r="H1360" s="192"/>
      <c r="I1360" s="192"/>
      <c r="J1360" s="192"/>
    </row>
    <row r="1361" spans="1:10">
      <c r="A1361" s="221"/>
      <c r="B1361" s="250"/>
      <c r="C1361" s="10" t="s">
        <v>16</v>
      </c>
      <c r="D1361" s="44">
        <f>D1367+D1373</f>
        <v>19411.972000000002</v>
      </c>
      <c r="E1361" s="44">
        <f t="shared" ref="E1361:F1361" si="566">E1367+E1373</f>
        <v>19411.972000000002</v>
      </c>
      <c r="F1361" s="44">
        <f t="shared" si="566"/>
        <v>19411.972000000002</v>
      </c>
      <c r="G1361" s="192"/>
      <c r="H1361" s="192"/>
      <c r="I1361" s="192"/>
      <c r="J1361" s="192"/>
    </row>
    <row r="1362" spans="1:10">
      <c r="A1362" s="221"/>
      <c r="B1362" s="250"/>
      <c r="C1362" s="10" t="s">
        <v>319</v>
      </c>
      <c r="D1362" s="44">
        <f t="shared" ref="D1362:F1362" si="567">D1368+D1374</f>
        <v>0</v>
      </c>
      <c r="E1362" s="44">
        <f t="shared" si="567"/>
        <v>0</v>
      </c>
      <c r="F1362" s="44">
        <f t="shared" si="567"/>
        <v>0</v>
      </c>
      <c r="G1362" s="192"/>
      <c r="H1362" s="192"/>
      <c r="I1362" s="192"/>
      <c r="J1362" s="192"/>
    </row>
    <row r="1363" spans="1:10">
      <c r="A1363" s="221"/>
      <c r="B1363" s="250"/>
      <c r="C1363" s="55" t="s">
        <v>18</v>
      </c>
      <c r="D1363" s="44">
        <f t="shared" ref="D1363:F1363" si="568">D1369+D1375</f>
        <v>0</v>
      </c>
      <c r="E1363" s="44">
        <f t="shared" si="568"/>
        <v>0</v>
      </c>
      <c r="F1363" s="44">
        <f t="shared" si="568"/>
        <v>0</v>
      </c>
      <c r="G1363" s="192"/>
      <c r="H1363" s="192"/>
      <c r="I1363" s="192"/>
      <c r="J1363" s="192"/>
    </row>
    <row r="1364" spans="1:10">
      <c r="A1364" s="222"/>
      <c r="B1364" s="224"/>
      <c r="C1364" s="55" t="s">
        <v>19</v>
      </c>
      <c r="D1364" s="44">
        <f t="shared" ref="D1364:F1364" si="569">D1370+D1376</f>
        <v>14</v>
      </c>
      <c r="E1364" s="44">
        <f t="shared" si="569"/>
        <v>14</v>
      </c>
      <c r="F1364" s="44">
        <f t="shared" si="569"/>
        <v>14</v>
      </c>
      <c r="G1364" s="193"/>
      <c r="H1364" s="193"/>
      <c r="I1364" s="193"/>
      <c r="J1364" s="193"/>
    </row>
    <row r="1365" spans="1:10">
      <c r="A1365" s="221" t="s">
        <v>447</v>
      </c>
      <c r="B1365" s="223" t="s">
        <v>448</v>
      </c>
      <c r="C1365" s="58" t="s">
        <v>14</v>
      </c>
      <c r="D1365" s="36">
        <f>SUM(D1366:D1370)</f>
        <v>19225.972000000002</v>
      </c>
      <c r="E1365" s="36">
        <f t="shared" ref="E1365:F1365" si="570">SUM(E1366:E1370)</f>
        <v>19225.972000000002</v>
      </c>
      <c r="F1365" s="36">
        <f t="shared" si="570"/>
        <v>19225.972000000002</v>
      </c>
      <c r="G1365" s="194"/>
      <c r="H1365" s="194"/>
      <c r="I1365" s="194"/>
      <c r="J1365" s="194"/>
    </row>
    <row r="1366" spans="1:10">
      <c r="A1366" s="221"/>
      <c r="B1366" s="223"/>
      <c r="C1366" s="15" t="s">
        <v>15</v>
      </c>
      <c r="D1366" s="36">
        <v>0</v>
      </c>
      <c r="E1366" s="36">
        <v>0</v>
      </c>
      <c r="F1366" s="36">
        <v>0</v>
      </c>
      <c r="G1366" s="192"/>
      <c r="H1366" s="192"/>
      <c r="I1366" s="192"/>
      <c r="J1366" s="192"/>
    </row>
    <row r="1367" spans="1:10">
      <c r="A1367" s="221"/>
      <c r="B1367" s="223"/>
      <c r="C1367" s="15" t="s">
        <v>16</v>
      </c>
      <c r="D1367" s="41">
        <v>19211.972000000002</v>
      </c>
      <c r="E1367" s="41">
        <v>19211.972000000002</v>
      </c>
      <c r="F1367" s="41">
        <v>19211.972000000002</v>
      </c>
      <c r="G1367" s="192"/>
      <c r="H1367" s="192"/>
      <c r="I1367" s="192"/>
      <c r="J1367" s="192"/>
    </row>
    <row r="1368" spans="1:10">
      <c r="A1368" s="221"/>
      <c r="B1368" s="223"/>
      <c r="C1368" s="15" t="s">
        <v>319</v>
      </c>
      <c r="D1368" s="36">
        <v>0</v>
      </c>
      <c r="E1368" s="36">
        <v>0</v>
      </c>
      <c r="F1368" s="36">
        <v>0</v>
      </c>
      <c r="G1368" s="192"/>
      <c r="H1368" s="192"/>
      <c r="I1368" s="192"/>
      <c r="J1368" s="192"/>
    </row>
    <row r="1369" spans="1:10">
      <c r="A1369" s="221"/>
      <c r="B1369" s="223"/>
      <c r="C1369" s="57" t="s">
        <v>18</v>
      </c>
      <c r="D1369" s="36">
        <v>0</v>
      </c>
      <c r="E1369" s="36">
        <v>0</v>
      </c>
      <c r="F1369" s="36">
        <v>0</v>
      </c>
      <c r="G1369" s="192"/>
      <c r="H1369" s="192"/>
      <c r="I1369" s="192"/>
      <c r="J1369" s="192"/>
    </row>
    <row r="1370" spans="1:10" ht="23.25" customHeight="1">
      <c r="A1370" s="222"/>
      <c r="B1370" s="224"/>
      <c r="C1370" s="61" t="s">
        <v>19</v>
      </c>
      <c r="D1370" s="41">
        <v>14</v>
      </c>
      <c r="E1370" s="41">
        <v>14</v>
      </c>
      <c r="F1370" s="41">
        <v>14</v>
      </c>
      <c r="G1370" s="193"/>
      <c r="H1370" s="193"/>
      <c r="I1370" s="193"/>
      <c r="J1370" s="193"/>
    </row>
    <row r="1371" spans="1:10">
      <c r="A1371" s="221" t="s">
        <v>449</v>
      </c>
      <c r="B1371" s="223" t="s">
        <v>450</v>
      </c>
      <c r="C1371" s="58" t="s">
        <v>14</v>
      </c>
      <c r="D1371" s="36">
        <f>SUM(D1372:D1376)</f>
        <v>200</v>
      </c>
      <c r="E1371" s="36">
        <f t="shared" ref="E1371:F1371" si="571">SUM(E1372:E1376)</f>
        <v>200</v>
      </c>
      <c r="F1371" s="36">
        <f t="shared" si="571"/>
        <v>200</v>
      </c>
      <c r="G1371" s="194"/>
      <c r="H1371" s="194"/>
      <c r="I1371" s="194"/>
      <c r="J1371" s="194"/>
    </row>
    <row r="1372" spans="1:10">
      <c r="A1372" s="221"/>
      <c r="B1372" s="223"/>
      <c r="C1372" s="15" t="s">
        <v>15</v>
      </c>
      <c r="D1372" s="36">
        <v>0</v>
      </c>
      <c r="E1372" s="36">
        <v>0</v>
      </c>
      <c r="F1372" s="36">
        <v>0</v>
      </c>
      <c r="G1372" s="192"/>
      <c r="H1372" s="192"/>
      <c r="I1372" s="192"/>
      <c r="J1372" s="192"/>
    </row>
    <row r="1373" spans="1:10">
      <c r="A1373" s="221"/>
      <c r="B1373" s="223"/>
      <c r="C1373" s="15" t="s">
        <v>16</v>
      </c>
      <c r="D1373" s="41">
        <v>200</v>
      </c>
      <c r="E1373" s="41">
        <v>200</v>
      </c>
      <c r="F1373" s="41">
        <v>200</v>
      </c>
      <c r="G1373" s="192"/>
      <c r="H1373" s="192"/>
      <c r="I1373" s="192"/>
      <c r="J1373" s="192"/>
    </row>
    <row r="1374" spans="1:10">
      <c r="A1374" s="221"/>
      <c r="B1374" s="223"/>
      <c r="C1374" s="15" t="s">
        <v>319</v>
      </c>
      <c r="D1374" s="36">
        <v>0</v>
      </c>
      <c r="E1374" s="36">
        <v>0</v>
      </c>
      <c r="F1374" s="36">
        <v>0</v>
      </c>
      <c r="G1374" s="192"/>
      <c r="H1374" s="192"/>
      <c r="I1374" s="192"/>
      <c r="J1374" s="192"/>
    </row>
    <row r="1375" spans="1:10">
      <c r="A1375" s="221"/>
      <c r="B1375" s="223"/>
      <c r="C1375" s="57" t="s">
        <v>18</v>
      </c>
      <c r="D1375" s="36">
        <v>0</v>
      </c>
      <c r="E1375" s="36">
        <v>0</v>
      </c>
      <c r="F1375" s="36">
        <v>0</v>
      </c>
      <c r="G1375" s="192"/>
      <c r="H1375" s="192"/>
      <c r="I1375" s="192"/>
      <c r="J1375" s="192"/>
    </row>
    <row r="1376" spans="1:10">
      <c r="A1376" s="221"/>
      <c r="B1376" s="224"/>
      <c r="C1376" s="61" t="s">
        <v>19</v>
      </c>
      <c r="D1376" s="36">
        <v>0</v>
      </c>
      <c r="E1376" s="36">
        <v>0</v>
      </c>
      <c r="F1376" s="36">
        <v>0</v>
      </c>
      <c r="G1376" s="193"/>
      <c r="H1376" s="193"/>
      <c r="I1376" s="193"/>
      <c r="J1376" s="193"/>
    </row>
    <row r="1377" spans="1:10" ht="30" customHeight="1">
      <c r="A1377" s="18"/>
      <c r="B1377" s="301" t="s">
        <v>451</v>
      </c>
      <c r="C1377" s="301"/>
      <c r="D1377" s="301"/>
      <c r="E1377" s="301"/>
      <c r="F1377" s="301"/>
      <c r="G1377" s="136" t="s">
        <v>28</v>
      </c>
      <c r="H1377" s="136" t="s">
        <v>28</v>
      </c>
      <c r="I1377" s="65"/>
      <c r="J1377" s="70" t="s">
        <v>685</v>
      </c>
    </row>
    <row r="1378" spans="1:10">
      <c r="A1378" s="221" t="s">
        <v>452</v>
      </c>
      <c r="B1378" s="250" t="s">
        <v>453</v>
      </c>
      <c r="C1378" s="68" t="s">
        <v>14</v>
      </c>
      <c r="D1378" s="44">
        <f>SUM(D1379:D1383)</f>
        <v>9873.15</v>
      </c>
      <c r="E1378" s="44">
        <f t="shared" ref="E1378:F1378" si="572">SUM(E1379:E1383)</f>
        <v>9848.9499999999989</v>
      </c>
      <c r="F1378" s="44">
        <f t="shared" si="572"/>
        <v>9869.89</v>
      </c>
      <c r="G1378" s="194">
        <v>2014</v>
      </c>
      <c r="H1378" s="194">
        <v>2020</v>
      </c>
      <c r="I1378" s="194"/>
      <c r="J1378" s="194"/>
    </row>
    <row r="1379" spans="1:10">
      <c r="A1379" s="221"/>
      <c r="B1379" s="250"/>
      <c r="C1379" s="10" t="s">
        <v>15</v>
      </c>
      <c r="D1379" s="44">
        <f>D1385+D1391</f>
        <v>0</v>
      </c>
      <c r="E1379" s="44">
        <f t="shared" ref="E1379:F1379" si="573">E1385+E1391</f>
        <v>0</v>
      </c>
      <c r="F1379" s="44">
        <f t="shared" si="573"/>
        <v>0</v>
      </c>
      <c r="G1379" s="192"/>
      <c r="H1379" s="192"/>
      <c r="I1379" s="192"/>
      <c r="J1379" s="192"/>
    </row>
    <row r="1380" spans="1:10">
      <c r="A1380" s="221"/>
      <c r="B1380" s="250"/>
      <c r="C1380" s="10" t="s">
        <v>16</v>
      </c>
      <c r="D1380" s="44">
        <f t="shared" ref="D1380:F1380" si="574">D1386+D1392</f>
        <v>9847.15</v>
      </c>
      <c r="E1380" s="44">
        <f t="shared" si="574"/>
        <v>9822.15</v>
      </c>
      <c r="F1380" s="44">
        <f t="shared" si="574"/>
        <v>9843.09</v>
      </c>
      <c r="G1380" s="192"/>
      <c r="H1380" s="192"/>
      <c r="I1380" s="192"/>
      <c r="J1380" s="192"/>
    </row>
    <row r="1381" spans="1:10">
      <c r="A1381" s="221"/>
      <c r="B1381" s="250"/>
      <c r="C1381" s="10" t="s">
        <v>319</v>
      </c>
      <c r="D1381" s="44">
        <f t="shared" ref="D1381:F1381" si="575">D1387+D1393</f>
        <v>0</v>
      </c>
      <c r="E1381" s="44">
        <f t="shared" si="575"/>
        <v>0</v>
      </c>
      <c r="F1381" s="44">
        <f t="shared" si="575"/>
        <v>0</v>
      </c>
      <c r="G1381" s="192"/>
      <c r="H1381" s="192"/>
      <c r="I1381" s="192"/>
      <c r="J1381" s="192"/>
    </row>
    <row r="1382" spans="1:10">
      <c r="A1382" s="221"/>
      <c r="B1382" s="224"/>
      <c r="C1382" s="55" t="s">
        <v>18</v>
      </c>
      <c r="D1382" s="44">
        <f t="shared" ref="D1382:F1382" si="576">D1388+D1394</f>
        <v>0</v>
      </c>
      <c r="E1382" s="44">
        <f t="shared" si="576"/>
        <v>0</v>
      </c>
      <c r="F1382" s="44">
        <f t="shared" si="576"/>
        <v>0</v>
      </c>
      <c r="G1382" s="192"/>
      <c r="H1382" s="192"/>
      <c r="I1382" s="192"/>
      <c r="J1382" s="192"/>
    </row>
    <row r="1383" spans="1:10">
      <c r="A1383" s="221"/>
      <c r="B1383" s="224"/>
      <c r="C1383" s="55" t="s">
        <v>19</v>
      </c>
      <c r="D1383" s="44">
        <f t="shared" ref="D1383:F1383" si="577">D1389+D1395</f>
        <v>26</v>
      </c>
      <c r="E1383" s="44">
        <f t="shared" si="577"/>
        <v>26.8</v>
      </c>
      <c r="F1383" s="44">
        <f t="shared" si="577"/>
        <v>26.8</v>
      </c>
      <c r="G1383" s="193"/>
      <c r="H1383" s="193"/>
      <c r="I1383" s="193"/>
      <c r="J1383" s="193"/>
    </row>
    <row r="1384" spans="1:10">
      <c r="A1384" s="221" t="s">
        <v>454</v>
      </c>
      <c r="B1384" s="223" t="s">
        <v>455</v>
      </c>
      <c r="C1384" s="58" t="s">
        <v>14</v>
      </c>
      <c r="D1384" s="36">
        <f>SUM(D1385:D1389)</f>
        <v>9623.15</v>
      </c>
      <c r="E1384" s="36">
        <f t="shared" ref="E1384:F1384" si="578">SUM(E1385:E1389)</f>
        <v>9598.9499999999989</v>
      </c>
      <c r="F1384" s="36">
        <f t="shared" si="578"/>
        <v>9619.89</v>
      </c>
      <c r="G1384" s="194"/>
      <c r="H1384" s="194"/>
      <c r="I1384" s="194"/>
      <c r="J1384" s="194"/>
    </row>
    <row r="1385" spans="1:10">
      <c r="A1385" s="221"/>
      <c r="B1385" s="223"/>
      <c r="C1385" s="15" t="s">
        <v>15</v>
      </c>
      <c r="D1385" s="36">
        <v>0</v>
      </c>
      <c r="E1385" s="36">
        <v>0</v>
      </c>
      <c r="F1385" s="36">
        <v>0</v>
      </c>
      <c r="G1385" s="192"/>
      <c r="H1385" s="192"/>
      <c r="I1385" s="192"/>
      <c r="J1385" s="192"/>
    </row>
    <row r="1386" spans="1:10">
      <c r="A1386" s="221"/>
      <c r="B1386" s="223"/>
      <c r="C1386" s="15" t="s">
        <v>16</v>
      </c>
      <c r="D1386" s="41">
        <v>9597.15</v>
      </c>
      <c r="E1386" s="41">
        <v>9572.15</v>
      </c>
      <c r="F1386" s="41">
        <v>9593.09</v>
      </c>
      <c r="G1386" s="192"/>
      <c r="H1386" s="192"/>
      <c r="I1386" s="192"/>
      <c r="J1386" s="192"/>
    </row>
    <row r="1387" spans="1:10">
      <c r="A1387" s="221"/>
      <c r="B1387" s="223"/>
      <c r="C1387" s="15" t="s">
        <v>319</v>
      </c>
      <c r="D1387" s="36">
        <v>0</v>
      </c>
      <c r="E1387" s="36">
        <v>0</v>
      </c>
      <c r="F1387" s="36">
        <v>0</v>
      </c>
      <c r="G1387" s="192"/>
      <c r="H1387" s="192"/>
      <c r="I1387" s="192"/>
      <c r="J1387" s="192"/>
    </row>
    <row r="1388" spans="1:10">
      <c r="A1388" s="221"/>
      <c r="B1388" s="223"/>
      <c r="C1388" s="57" t="s">
        <v>18</v>
      </c>
      <c r="D1388" s="36">
        <v>0</v>
      </c>
      <c r="E1388" s="36">
        <v>0</v>
      </c>
      <c r="F1388" s="36">
        <v>0</v>
      </c>
      <c r="G1388" s="192"/>
      <c r="H1388" s="192"/>
      <c r="I1388" s="192"/>
      <c r="J1388" s="192"/>
    </row>
    <row r="1389" spans="1:10" ht="24" customHeight="1">
      <c r="A1389" s="222"/>
      <c r="B1389" s="224"/>
      <c r="C1389" s="61" t="s">
        <v>19</v>
      </c>
      <c r="D1389" s="41">
        <v>26</v>
      </c>
      <c r="E1389" s="41">
        <v>26.8</v>
      </c>
      <c r="F1389" s="41">
        <v>26.8</v>
      </c>
      <c r="G1389" s="193"/>
      <c r="H1389" s="193"/>
      <c r="I1389" s="193"/>
      <c r="J1389" s="193"/>
    </row>
    <row r="1390" spans="1:10">
      <c r="A1390" s="221" t="s">
        <v>456</v>
      </c>
      <c r="B1390" s="223" t="s">
        <v>457</v>
      </c>
      <c r="C1390" s="58" t="s">
        <v>14</v>
      </c>
      <c r="D1390" s="36">
        <f>SUM(D1391:D1395)</f>
        <v>250</v>
      </c>
      <c r="E1390" s="36">
        <f t="shared" ref="E1390:F1390" si="579">SUM(E1391:E1395)</f>
        <v>250</v>
      </c>
      <c r="F1390" s="36">
        <f t="shared" si="579"/>
        <v>250</v>
      </c>
      <c r="G1390" s="194"/>
      <c r="H1390" s="194"/>
      <c r="I1390" s="194"/>
      <c r="J1390" s="194"/>
    </row>
    <row r="1391" spans="1:10">
      <c r="A1391" s="221"/>
      <c r="B1391" s="223"/>
      <c r="C1391" s="15" t="s">
        <v>15</v>
      </c>
      <c r="D1391" s="36">
        <v>0</v>
      </c>
      <c r="E1391" s="36">
        <v>0</v>
      </c>
      <c r="F1391" s="36">
        <v>0</v>
      </c>
      <c r="G1391" s="192"/>
      <c r="H1391" s="192"/>
      <c r="I1391" s="192"/>
      <c r="J1391" s="192"/>
    </row>
    <row r="1392" spans="1:10">
      <c r="A1392" s="221"/>
      <c r="B1392" s="223"/>
      <c r="C1392" s="15" t="s">
        <v>16</v>
      </c>
      <c r="D1392" s="41">
        <v>250</v>
      </c>
      <c r="E1392" s="41">
        <v>250</v>
      </c>
      <c r="F1392" s="41">
        <v>250</v>
      </c>
      <c r="G1392" s="192"/>
      <c r="H1392" s="192"/>
      <c r="I1392" s="192"/>
      <c r="J1392" s="192"/>
    </row>
    <row r="1393" spans="1:10">
      <c r="A1393" s="221"/>
      <c r="B1393" s="223"/>
      <c r="C1393" s="15" t="s">
        <v>319</v>
      </c>
      <c r="D1393" s="36">
        <v>0</v>
      </c>
      <c r="E1393" s="36">
        <v>0</v>
      </c>
      <c r="F1393" s="36">
        <v>0</v>
      </c>
      <c r="G1393" s="192"/>
      <c r="H1393" s="192"/>
      <c r="I1393" s="192"/>
      <c r="J1393" s="192"/>
    </row>
    <row r="1394" spans="1:10">
      <c r="A1394" s="221"/>
      <c r="B1394" s="223"/>
      <c r="C1394" s="57" t="s">
        <v>18</v>
      </c>
      <c r="D1394" s="36">
        <v>0</v>
      </c>
      <c r="E1394" s="36">
        <v>0</v>
      </c>
      <c r="F1394" s="36">
        <v>0</v>
      </c>
      <c r="G1394" s="192"/>
      <c r="H1394" s="192"/>
      <c r="I1394" s="192"/>
      <c r="J1394" s="192"/>
    </row>
    <row r="1395" spans="1:10" ht="31.5" customHeight="1">
      <c r="A1395" s="222"/>
      <c r="B1395" s="224"/>
      <c r="C1395" s="61" t="s">
        <v>19</v>
      </c>
      <c r="D1395" s="36">
        <v>0</v>
      </c>
      <c r="E1395" s="36">
        <v>0</v>
      </c>
      <c r="F1395" s="36">
        <v>0</v>
      </c>
      <c r="G1395" s="193"/>
      <c r="H1395" s="193"/>
      <c r="I1395" s="193"/>
      <c r="J1395" s="193"/>
    </row>
    <row r="1396" spans="1:10" ht="47.25" customHeight="1">
      <c r="A1396" s="111"/>
      <c r="B1396" s="243" t="s">
        <v>458</v>
      </c>
      <c r="C1396" s="244"/>
      <c r="D1396" s="244"/>
      <c r="E1396" s="244"/>
      <c r="F1396" s="245"/>
      <c r="G1396" s="117" t="s">
        <v>165</v>
      </c>
      <c r="H1396" s="66"/>
      <c r="I1396" s="71"/>
      <c r="J1396" s="31" t="s">
        <v>686</v>
      </c>
    </row>
    <row r="1397" spans="1:10">
      <c r="A1397" s="221"/>
      <c r="B1397" s="254" t="s">
        <v>459</v>
      </c>
      <c r="C1397" s="69" t="s">
        <v>14</v>
      </c>
      <c r="D1397" s="45">
        <f>SUM(D1398:D1402)</f>
        <v>16303.61</v>
      </c>
      <c r="E1397" s="45">
        <f t="shared" ref="E1397:F1397" si="580">SUM(E1398:E1402)</f>
        <v>16306.11</v>
      </c>
      <c r="F1397" s="45">
        <f t="shared" si="580"/>
        <v>14384.296</v>
      </c>
      <c r="G1397" s="194"/>
      <c r="H1397" s="194"/>
      <c r="I1397" s="194"/>
      <c r="J1397" s="194"/>
    </row>
    <row r="1398" spans="1:10">
      <c r="A1398" s="221"/>
      <c r="B1398" s="254"/>
      <c r="C1398" s="69" t="s">
        <v>15</v>
      </c>
      <c r="D1398" s="45">
        <f>D1404</f>
        <v>0</v>
      </c>
      <c r="E1398" s="45">
        <f t="shared" ref="E1398:F1398" si="581">E1404</f>
        <v>0</v>
      </c>
      <c r="F1398" s="45">
        <f t="shared" si="581"/>
        <v>0</v>
      </c>
      <c r="G1398" s="192"/>
      <c r="H1398" s="192"/>
      <c r="I1398" s="192"/>
      <c r="J1398" s="192"/>
    </row>
    <row r="1399" spans="1:10">
      <c r="A1399" s="221"/>
      <c r="B1399" s="254"/>
      <c r="C1399" s="69" t="s">
        <v>16</v>
      </c>
      <c r="D1399" s="45">
        <f t="shared" ref="D1399:F1399" si="582">D1405</f>
        <v>16243.61</v>
      </c>
      <c r="E1399" s="45">
        <f t="shared" si="582"/>
        <v>16243.61</v>
      </c>
      <c r="F1399" s="45">
        <f t="shared" si="582"/>
        <v>14356.064</v>
      </c>
      <c r="G1399" s="192"/>
      <c r="H1399" s="192"/>
      <c r="I1399" s="192"/>
      <c r="J1399" s="192"/>
    </row>
    <row r="1400" spans="1:10">
      <c r="A1400" s="221"/>
      <c r="B1400" s="254"/>
      <c r="C1400" s="69" t="s">
        <v>17</v>
      </c>
      <c r="D1400" s="45">
        <f t="shared" ref="D1400:F1400" si="583">D1406</f>
        <v>0</v>
      </c>
      <c r="E1400" s="45">
        <f t="shared" si="583"/>
        <v>0</v>
      </c>
      <c r="F1400" s="45">
        <f t="shared" si="583"/>
        <v>0</v>
      </c>
      <c r="G1400" s="192"/>
      <c r="H1400" s="192"/>
      <c r="I1400" s="192"/>
      <c r="J1400" s="192"/>
    </row>
    <row r="1401" spans="1:10">
      <c r="A1401" s="221"/>
      <c r="B1401" s="254"/>
      <c r="C1401" s="69" t="s">
        <v>18</v>
      </c>
      <c r="D1401" s="45">
        <f t="shared" ref="D1401:F1401" si="584">D1407</f>
        <v>0</v>
      </c>
      <c r="E1401" s="45">
        <f t="shared" si="584"/>
        <v>0</v>
      </c>
      <c r="F1401" s="45">
        <f t="shared" si="584"/>
        <v>0</v>
      </c>
      <c r="G1401" s="192"/>
      <c r="H1401" s="192"/>
      <c r="I1401" s="192"/>
      <c r="J1401" s="192"/>
    </row>
    <row r="1402" spans="1:10" ht="24">
      <c r="A1402" s="221"/>
      <c r="B1402" s="254"/>
      <c r="C1402" s="69" t="s">
        <v>19</v>
      </c>
      <c r="D1402" s="45">
        <f t="shared" ref="D1402:F1402" si="585">D1408</f>
        <v>60</v>
      </c>
      <c r="E1402" s="45">
        <f t="shared" si="585"/>
        <v>62.5</v>
      </c>
      <c r="F1402" s="45">
        <f t="shared" si="585"/>
        <v>28.231999999999999</v>
      </c>
      <c r="G1402" s="193"/>
      <c r="H1402" s="193"/>
      <c r="I1402" s="193"/>
      <c r="J1402" s="193"/>
    </row>
    <row r="1403" spans="1:10">
      <c r="A1403" s="221" t="s">
        <v>460</v>
      </c>
      <c r="B1403" s="250" t="s">
        <v>461</v>
      </c>
      <c r="C1403" s="68" t="s">
        <v>14</v>
      </c>
      <c r="D1403" s="44">
        <f>SUM(D1404:D1408)</f>
        <v>16303.61</v>
      </c>
      <c r="E1403" s="44">
        <f t="shared" ref="E1403:F1403" si="586">SUM(E1404:E1408)</f>
        <v>16306.11</v>
      </c>
      <c r="F1403" s="44">
        <f t="shared" si="586"/>
        <v>14384.296</v>
      </c>
      <c r="G1403" s="194">
        <v>2014</v>
      </c>
      <c r="H1403" s="194">
        <v>2020</v>
      </c>
      <c r="I1403" s="194"/>
      <c r="J1403" s="194"/>
    </row>
    <row r="1404" spans="1:10">
      <c r="A1404" s="221"/>
      <c r="B1404" s="250"/>
      <c r="C1404" s="10" t="s">
        <v>15</v>
      </c>
      <c r="D1404" s="44">
        <f>D1410</f>
        <v>0</v>
      </c>
      <c r="E1404" s="44">
        <f t="shared" ref="E1404:F1404" si="587">E1410</f>
        <v>0</v>
      </c>
      <c r="F1404" s="44">
        <f t="shared" si="587"/>
        <v>0</v>
      </c>
      <c r="G1404" s="192"/>
      <c r="H1404" s="192"/>
      <c r="I1404" s="192"/>
      <c r="J1404" s="192"/>
    </row>
    <row r="1405" spans="1:10">
      <c r="A1405" s="221"/>
      <c r="B1405" s="250"/>
      <c r="C1405" s="10" t="s">
        <v>16</v>
      </c>
      <c r="D1405" s="44">
        <f t="shared" ref="D1405:F1405" si="588">D1411</f>
        <v>16243.61</v>
      </c>
      <c r="E1405" s="44">
        <f t="shared" si="588"/>
        <v>16243.61</v>
      </c>
      <c r="F1405" s="44">
        <f t="shared" si="588"/>
        <v>14356.064</v>
      </c>
      <c r="G1405" s="192"/>
      <c r="H1405" s="192"/>
      <c r="I1405" s="192"/>
      <c r="J1405" s="192"/>
    </row>
    <row r="1406" spans="1:10">
      <c r="A1406" s="221"/>
      <c r="B1406" s="250"/>
      <c r="C1406" s="10" t="s">
        <v>319</v>
      </c>
      <c r="D1406" s="44">
        <f t="shared" ref="D1406:F1406" si="589">D1412</f>
        <v>0</v>
      </c>
      <c r="E1406" s="44">
        <f t="shared" si="589"/>
        <v>0</v>
      </c>
      <c r="F1406" s="44">
        <f t="shared" si="589"/>
        <v>0</v>
      </c>
      <c r="G1406" s="192"/>
      <c r="H1406" s="192"/>
      <c r="I1406" s="192"/>
      <c r="J1406" s="192"/>
    </row>
    <row r="1407" spans="1:10">
      <c r="A1407" s="221"/>
      <c r="B1407" s="250"/>
      <c r="C1407" s="55" t="s">
        <v>19</v>
      </c>
      <c r="D1407" s="44">
        <f t="shared" ref="D1407:F1407" si="590">D1413</f>
        <v>0</v>
      </c>
      <c r="E1407" s="44">
        <f t="shared" si="590"/>
        <v>0</v>
      </c>
      <c r="F1407" s="44">
        <f t="shared" si="590"/>
        <v>0</v>
      </c>
      <c r="G1407" s="192"/>
      <c r="H1407" s="192"/>
      <c r="I1407" s="192"/>
      <c r="J1407" s="192"/>
    </row>
    <row r="1408" spans="1:10">
      <c r="A1408" s="222"/>
      <c r="B1408" s="224"/>
      <c r="C1408" s="10" t="s">
        <v>19</v>
      </c>
      <c r="D1408" s="44">
        <f t="shared" ref="D1408:F1408" si="591">D1414</f>
        <v>60</v>
      </c>
      <c r="E1408" s="44">
        <f t="shared" si="591"/>
        <v>62.5</v>
      </c>
      <c r="F1408" s="44">
        <f t="shared" si="591"/>
        <v>28.231999999999999</v>
      </c>
      <c r="G1408" s="193"/>
      <c r="H1408" s="193"/>
      <c r="I1408" s="193"/>
      <c r="J1408" s="193"/>
    </row>
    <row r="1409" spans="1:10">
      <c r="A1409" s="221" t="s">
        <v>462</v>
      </c>
      <c r="B1409" s="223" t="s">
        <v>463</v>
      </c>
      <c r="C1409" s="58" t="s">
        <v>14</v>
      </c>
      <c r="D1409" s="36">
        <f>SUM(D1410:D1414)</f>
        <v>16303.61</v>
      </c>
      <c r="E1409" s="36">
        <f t="shared" ref="E1409:F1409" si="592">SUM(E1410:E1414)</f>
        <v>16306.11</v>
      </c>
      <c r="F1409" s="36">
        <f t="shared" si="592"/>
        <v>14384.296</v>
      </c>
      <c r="G1409" s="194"/>
      <c r="H1409" s="194"/>
      <c r="I1409" s="194"/>
      <c r="J1409" s="194"/>
    </row>
    <row r="1410" spans="1:10">
      <c r="A1410" s="221"/>
      <c r="B1410" s="223"/>
      <c r="C1410" s="15" t="s">
        <v>15</v>
      </c>
      <c r="D1410" s="36">
        <v>0</v>
      </c>
      <c r="E1410" s="36">
        <v>0</v>
      </c>
      <c r="F1410" s="36">
        <v>0</v>
      </c>
      <c r="G1410" s="192"/>
      <c r="H1410" s="192"/>
      <c r="I1410" s="192"/>
      <c r="J1410" s="192"/>
    </row>
    <row r="1411" spans="1:10">
      <c r="A1411" s="221"/>
      <c r="B1411" s="223"/>
      <c r="C1411" s="15" t="s">
        <v>16</v>
      </c>
      <c r="D1411" s="41">
        <v>16243.61</v>
      </c>
      <c r="E1411" s="41">
        <v>16243.61</v>
      </c>
      <c r="F1411" s="41">
        <v>14356.064</v>
      </c>
      <c r="G1411" s="192"/>
      <c r="H1411" s="192"/>
      <c r="I1411" s="192"/>
      <c r="J1411" s="192"/>
    </row>
    <row r="1412" spans="1:10">
      <c r="A1412" s="221"/>
      <c r="B1412" s="223"/>
      <c r="C1412" s="15" t="s">
        <v>319</v>
      </c>
      <c r="D1412" s="36">
        <v>0</v>
      </c>
      <c r="E1412" s="36">
        <v>0</v>
      </c>
      <c r="F1412" s="36">
        <v>0</v>
      </c>
      <c r="G1412" s="192"/>
      <c r="H1412" s="192"/>
      <c r="I1412" s="192"/>
      <c r="J1412" s="192"/>
    </row>
    <row r="1413" spans="1:10">
      <c r="A1413" s="221"/>
      <c r="B1413" s="223"/>
      <c r="C1413" s="57" t="s">
        <v>18</v>
      </c>
      <c r="D1413" s="36">
        <v>0</v>
      </c>
      <c r="E1413" s="36">
        <v>0</v>
      </c>
      <c r="F1413" s="36">
        <v>0</v>
      </c>
      <c r="G1413" s="192"/>
      <c r="H1413" s="192"/>
      <c r="I1413" s="192"/>
      <c r="J1413" s="192"/>
    </row>
    <row r="1414" spans="1:10">
      <c r="A1414" s="222"/>
      <c r="B1414" s="224"/>
      <c r="C1414" s="61" t="s">
        <v>19</v>
      </c>
      <c r="D1414" s="36">
        <v>60</v>
      </c>
      <c r="E1414" s="36">
        <v>62.5</v>
      </c>
      <c r="F1414" s="36">
        <v>28.231999999999999</v>
      </c>
      <c r="G1414" s="193"/>
      <c r="H1414" s="193"/>
      <c r="I1414" s="193"/>
      <c r="J1414" s="193"/>
    </row>
    <row r="1415" spans="1:10">
      <c r="A1415" s="221"/>
      <c r="B1415" s="254" t="s">
        <v>464</v>
      </c>
      <c r="C1415" s="69" t="s">
        <v>14</v>
      </c>
      <c r="D1415" s="45">
        <f>SUM(D1416:D1420)</f>
        <v>22483.989999999998</v>
      </c>
      <c r="E1415" s="45">
        <f t="shared" ref="E1415:F1415" si="593">SUM(E1416:E1420)</f>
        <v>22343.279999999999</v>
      </c>
      <c r="F1415" s="45">
        <f t="shared" si="593"/>
        <v>22642.800499999998</v>
      </c>
      <c r="G1415" s="194"/>
      <c r="H1415" s="194"/>
      <c r="I1415" s="194"/>
      <c r="J1415" s="194"/>
    </row>
    <row r="1416" spans="1:10">
      <c r="A1416" s="221"/>
      <c r="B1416" s="254"/>
      <c r="C1416" s="69" t="s">
        <v>15</v>
      </c>
      <c r="D1416" s="45">
        <f>D1422</f>
        <v>0</v>
      </c>
      <c r="E1416" s="45">
        <f t="shared" ref="E1416:F1416" si="594">E1422</f>
        <v>0</v>
      </c>
      <c r="F1416" s="45">
        <f t="shared" si="594"/>
        <v>0</v>
      </c>
      <c r="G1416" s="192"/>
      <c r="H1416" s="192"/>
      <c r="I1416" s="192"/>
      <c r="J1416" s="192"/>
    </row>
    <row r="1417" spans="1:10">
      <c r="A1417" s="221"/>
      <c r="B1417" s="254"/>
      <c r="C1417" s="69" t="s">
        <v>16</v>
      </c>
      <c r="D1417" s="45">
        <f t="shared" ref="D1417:F1417" si="595">D1423</f>
        <v>22028.39</v>
      </c>
      <c r="E1417" s="45">
        <f t="shared" si="595"/>
        <v>22028.39</v>
      </c>
      <c r="F1417" s="45">
        <f t="shared" si="595"/>
        <v>22330.440500000001</v>
      </c>
      <c r="G1417" s="192"/>
      <c r="H1417" s="192"/>
      <c r="I1417" s="192"/>
      <c r="J1417" s="192"/>
    </row>
    <row r="1418" spans="1:10">
      <c r="A1418" s="221"/>
      <c r="B1418" s="254"/>
      <c r="C1418" s="69" t="s">
        <v>17</v>
      </c>
      <c r="D1418" s="45">
        <f t="shared" ref="D1418:F1418" si="596">D1424</f>
        <v>395.6</v>
      </c>
      <c r="E1418" s="45">
        <f t="shared" si="596"/>
        <v>169.35</v>
      </c>
      <c r="F1418" s="45">
        <f t="shared" si="596"/>
        <v>169.35</v>
      </c>
      <c r="G1418" s="192"/>
      <c r="H1418" s="192"/>
      <c r="I1418" s="192"/>
      <c r="J1418" s="192"/>
    </row>
    <row r="1419" spans="1:10">
      <c r="A1419" s="221"/>
      <c r="B1419" s="254"/>
      <c r="C1419" s="69" t="s">
        <v>18</v>
      </c>
      <c r="D1419" s="45">
        <f t="shared" ref="D1419:F1419" si="597">D1425</f>
        <v>0</v>
      </c>
      <c r="E1419" s="45">
        <f t="shared" si="597"/>
        <v>0</v>
      </c>
      <c r="F1419" s="45">
        <f t="shared" si="597"/>
        <v>0</v>
      </c>
      <c r="G1419" s="192"/>
      <c r="H1419" s="192"/>
      <c r="I1419" s="192"/>
      <c r="J1419" s="192"/>
    </row>
    <row r="1420" spans="1:10" ht="24">
      <c r="A1420" s="221"/>
      <c r="B1420" s="254"/>
      <c r="C1420" s="69" t="s">
        <v>19</v>
      </c>
      <c r="D1420" s="45">
        <f t="shared" ref="D1420:F1420" si="598">D1426</f>
        <v>60</v>
      </c>
      <c r="E1420" s="45">
        <f t="shared" si="598"/>
        <v>145.54</v>
      </c>
      <c r="F1420" s="45">
        <f t="shared" si="598"/>
        <v>143.01</v>
      </c>
      <c r="G1420" s="193"/>
      <c r="H1420" s="193"/>
      <c r="I1420" s="193"/>
      <c r="J1420" s="193"/>
    </row>
    <row r="1421" spans="1:10">
      <c r="A1421" s="221" t="s">
        <v>465</v>
      </c>
      <c r="B1421" s="250" t="s">
        <v>466</v>
      </c>
      <c r="C1421" s="68" t="s">
        <v>14</v>
      </c>
      <c r="D1421" s="44">
        <f>SUM(D1422:D1426)</f>
        <v>22483.989999999998</v>
      </c>
      <c r="E1421" s="44">
        <f t="shared" ref="E1421:F1421" si="599">SUM(E1422:E1426)</f>
        <v>22343.279999999999</v>
      </c>
      <c r="F1421" s="44">
        <f t="shared" si="599"/>
        <v>22642.800499999998</v>
      </c>
      <c r="G1421" s="194">
        <v>2014</v>
      </c>
      <c r="H1421" s="194">
        <v>2020</v>
      </c>
      <c r="I1421" s="194"/>
      <c r="J1421" s="194"/>
    </row>
    <row r="1422" spans="1:10">
      <c r="A1422" s="221"/>
      <c r="B1422" s="250"/>
      <c r="C1422" s="10" t="s">
        <v>15</v>
      </c>
      <c r="D1422" s="44">
        <f>D1428+D1434</f>
        <v>0</v>
      </c>
      <c r="E1422" s="44">
        <f t="shared" ref="E1422:F1422" si="600">E1428+E1434</f>
        <v>0</v>
      </c>
      <c r="F1422" s="44">
        <f t="shared" si="600"/>
        <v>0</v>
      </c>
      <c r="G1422" s="192"/>
      <c r="H1422" s="192"/>
      <c r="I1422" s="192"/>
      <c r="J1422" s="192"/>
    </row>
    <row r="1423" spans="1:10">
      <c r="A1423" s="221"/>
      <c r="B1423" s="250"/>
      <c r="C1423" s="10" t="s">
        <v>16</v>
      </c>
      <c r="D1423" s="44">
        <f t="shared" ref="D1423:F1423" si="601">D1429+D1435</f>
        <v>22028.39</v>
      </c>
      <c r="E1423" s="44">
        <f t="shared" si="601"/>
        <v>22028.39</v>
      </c>
      <c r="F1423" s="44">
        <f t="shared" si="601"/>
        <v>22330.440500000001</v>
      </c>
      <c r="G1423" s="192"/>
      <c r="H1423" s="192"/>
      <c r="I1423" s="192"/>
      <c r="J1423" s="192"/>
    </row>
    <row r="1424" spans="1:10">
      <c r="A1424" s="221"/>
      <c r="B1424" s="250"/>
      <c r="C1424" s="10" t="s">
        <v>319</v>
      </c>
      <c r="D1424" s="44">
        <f t="shared" ref="D1424:F1424" si="602">D1430+D1436</f>
        <v>395.6</v>
      </c>
      <c r="E1424" s="44">
        <f t="shared" si="602"/>
        <v>169.35</v>
      </c>
      <c r="F1424" s="44">
        <f t="shared" si="602"/>
        <v>169.35</v>
      </c>
      <c r="G1424" s="192"/>
      <c r="H1424" s="192"/>
      <c r="I1424" s="192"/>
      <c r="J1424" s="192"/>
    </row>
    <row r="1425" spans="1:10">
      <c r="A1425" s="221"/>
      <c r="B1425" s="250"/>
      <c r="C1425" s="55" t="s">
        <v>18</v>
      </c>
      <c r="D1425" s="44">
        <f t="shared" ref="D1425:F1425" si="603">D1431+D1437</f>
        <v>0</v>
      </c>
      <c r="E1425" s="44">
        <f t="shared" si="603"/>
        <v>0</v>
      </c>
      <c r="F1425" s="44">
        <f t="shared" si="603"/>
        <v>0</v>
      </c>
      <c r="G1425" s="192"/>
      <c r="H1425" s="192"/>
      <c r="I1425" s="192"/>
      <c r="J1425" s="192"/>
    </row>
    <row r="1426" spans="1:10">
      <c r="A1426" s="222"/>
      <c r="B1426" s="224"/>
      <c r="C1426" s="55" t="s">
        <v>19</v>
      </c>
      <c r="D1426" s="44">
        <f t="shared" ref="D1426:F1426" si="604">D1432+D1438</f>
        <v>60</v>
      </c>
      <c r="E1426" s="44">
        <f t="shared" si="604"/>
        <v>145.54</v>
      </c>
      <c r="F1426" s="44">
        <f t="shared" si="604"/>
        <v>143.01</v>
      </c>
      <c r="G1426" s="193"/>
      <c r="H1426" s="193"/>
      <c r="I1426" s="193"/>
      <c r="J1426" s="193"/>
    </row>
    <row r="1427" spans="1:10">
      <c r="A1427" s="221" t="s">
        <v>467</v>
      </c>
      <c r="B1427" s="223" t="s">
        <v>468</v>
      </c>
      <c r="C1427" s="58" t="s">
        <v>14</v>
      </c>
      <c r="D1427" s="36">
        <f>SUM(D1428:D1432)</f>
        <v>21500.959999999999</v>
      </c>
      <c r="E1427" s="36">
        <f t="shared" ref="E1427:F1427" si="605">SUM(E1428:E1432)</f>
        <v>21586.5</v>
      </c>
      <c r="F1427" s="36">
        <f t="shared" si="605"/>
        <v>21886.020499999999</v>
      </c>
      <c r="G1427" s="194"/>
      <c r="H1427" s="194"/>
      <c r="I1427" s="194"/>
      <c r="J1427" s="194"/>
    </row>
    <row r="1428" spans="1:10">
      <c r="A1428" s="221"/>
      <c r="B1428" s="223"/>
      <c r="C1428" s="15" t="s">
        <v>15</v>
      </c>
      <c r="D1428" s="36">
        <v>0</v>
      </c>
      <c r="E1428" s="36">
        <v>0</v>
      </c>
      <c r="F1428" s="36">
        <v>0</v>
      </c>
      <c r="G1428" s="192"/>
      <c r="H1428" s="192"/>
      <c r="I1428" s="192"/>
      <c r="J1428" s="192"/>
    </row>
    <row r="1429" spans="1:10">
      <c r="A1429" s="221"/>
      <c r="B1429" s="223"/>
      <c r="C1429" s="15" t="s">
        <v>16</v>
      </c>
      <c r="D1429" s="41">
        <v>21440.959999999999</v>
      </c>
      <c r="E1429" s="41">
        <v>21440.959999999999</v>
      </c>
      <c r="F1429" s="41">
        <v>21743.0105</v>
      </c>
      <c r="G1429" s="192"/>
      <c r="H1429" s="192"/>
      <c r="I1429" s="192"/>
      <c r="J1429" s="192"/>
    </row>
    <row r="1430" spans="1:10">
      <c r="A1430" s="221"/>
      <c r="B1430" s="223"/>
      <c r="C1430" s="15" t="s">
        <v>319</v>
      </c>
      <c r="D1430" s="36">
        <v>0</v>
      </c>
      <c r="E1430" s="36">
        <v>0</v>
      </c>
      <c r="F1430" s="36">
        <v>0</v>
      </c>
      <c r="G1430" s="192"/>
      <c r="H1430" s="192"/>
      <c r="I1430" s="192"/>
      <c r="J1430" s="192"/>
    </row>
    <row r="1431" spans="1:10">
      <c r="A1431" s="221"/>
      <c r="B1431" s="223"/>
      <c r="C1431" s="57" t="s">
        <v>18</v>
      </c>
      <c r="D1431" s="36">
        <v>0</v>
      </c>
      <c r="E1431" s="36">
        <v>0</v>
      </c>
      <c r="F1431" s="36">
        <v>0</v>
      </c>
      <c r="G1431" s="192"/>
      <c r="H1431" s="192"/>
      <c r="I1431" s="192"/>
      <c r="J1431" s="192"/>
    </row>
    <row r="1432" spans="1:10">
      <c r="A1432" s="222"/>
      <c r="B1432" s="224"/>
      <c r="C1432" s="61" t="s">
        <v>19</v>
      </c>
      <c r="D1432" s="41">
        <v>60</v>
      </c>
      <c r="E1432" s="41">
        <v>145.54</v>
      </c>
      <c r="F1432" s="41">
        <v>143.01</v>
      </c>
      <c r="G1432" s="193"/>
      <c r="H1432" s="193"/>
      <c r="I1432" s="193"/>
      <c r="J1432" s="193"/>
    </row>
    <row r="1433" spans="1:10">
      <c r="A1433" s="221" t="s">
        <v>469</v>
      </c>
      <c r="B1433" s="223" t="s">
        <v>470</v>
      </c>
      <c r="C1433" s="58" t="s">
        <v>14</v>
      </c>
      <c r="D1433" s="36">
        <f>SUM(D1434:D1438)</f>
        <v>983.03</v>
      </c>
      <c r="E1433" s="36">
        <f t="shared" ref="E1433:F1433" si="606">SUM(E1434:E1438)</f>
        <v>756.78</v>
      </c>
      <c r="F1433" s="36">
        <f t="shared" si="606"/>
        <v>756.78</v>
      </c>
      <c r="G1433" s="194"/>
      <c r="H1433" s="194"/>
      <c r="I1433" s="194"/>
      <c r="J1433" s="194"/>
    </row>
    <row r="1434" spans="1:10">
      <c r="A1434" s="221"/>
      <c r="B1434" s="223"/>
      <c r="C1434" s="15" t="s">
        <v>15</v>
      </c>
      <c r="D1434" s="36">
        <v>0</v>
      </c>
      <c r="E1434" s="36">
        <v>0</v>
      </c>
      <c r="F1434" s="36">
        <v>0</v>
      </c>
      <c r="G1434" s="192"/>
      <c r="H1434" s="192"/>
      <c r="I1434" s="192"/>
      <c r="J1434" s="192"/>
    </row>
    <row r="1435" spans="1:10">
      <c r="A1435" s="221"/>
      <c r="B1435" s="223"/>
      <c r="C1435" s="15" t="s">
        <v>16</v>
      </c>
      <c r="D1435" s="41">
        <v>587.42999999999995</v>
      </c>
      <c r="E1435" s="41">
        <v>587.42999999999995</v>
      </c>
      <c r="F1435" s="41">
        <v>587.42999999999995</v>
      </c>
      <c r="G1435" s="192"/>
      <c r="H1435" s="192"/>
      <c r="I1435" s="192"/>
      <c r="J1435" s="192"/>
    </row>
    <row r="1436" spans="1:10">
      <c r="A1436" s="221"/>
      <c r="B1436" s="223"/>
      <c r="C1436" s="15" t="s">
        <v>319</v>
      </c>
      <c r="D1436" s="36">
        <v>395.6</v>
      </c>
      <c r="E1436" s="36">
        <v>169.35</v>
      </c>
      <c r="F1436" s="36">
        <v>169.35</v>
      </c>
      <c r="G1436" s="192"/>
      <c r="H1436" s="192"/>
      <c r="I1436" s="192"/>
      <c r="J1436" s="192"/>
    </row>
    <row r="1437" spans="1:10">
      <c r="A1437" s="221"/>
      <c r="B1437" s="223"/>
      <c r="C1437" s="57" t="s">
        <v>18</v>
      </c>
      <c r="D1437" s="36">
        <v>0</v>
      </c>
      <c r="E1437" s="36">
        <v>0</v>
      </c>
      <c r="F1437" s="36">
        <v>0</v>
      </c>
      <c r="G1437" s="192"/>
      <c r="H1437" s="192"/>
      <c r="I1437" s="192"/>
      <c r="J1437" s="192"/>
    </row>
    <row r="1438" spans="1:10" ht="39" customHeight="1">
      <c r="A1438" s="222"/>
      <c r="B1438" s="224"/>
      <c r="C1438" s="61" t="s">
        <v>19</v>
      </c>
      <c r="D1438" s="36">
        <v>0</v>
      </c>
      <c r="E1438" s="36">
        <v>0</v>
      </c>
      <c r="F1438" s="36">
        <v>0</v>
      </c>
      <c r="G1438" s="193"/>
      <c r="H1438" s="193"/>
      <c r="I1438" s="193"/>
      <c r="J1438" s="193"/>
    </row>
    <row r="1439" spans="1:10" ht="78.75" customHeight="1">
      <c r="A1439" s="18"/>
      <c r="B1439" s="296" t="s">
        <v>471</v>
      </c>
      <c r="C1439" s="296"/>
      <c r="D1439" s="296"/>
      <c r="E1439" s="296"/>
      <c r="F1439" s="296"/>
      <c r="G1439" s="117" t="s">
        <v>75</v>
      </c>
      <c r="H1439" s="117" t="s">
        <v>75</v>
      </c>
      <c r="I1439" s="65"/>
      <c r="J1439" s="31" t="s">
        <v>733</v>
      </c>
    </row>
    <row r="1440" spans="1:10">
      <c r="A1440" s="18"/>
      <c r="B1440" s="297" t="s">
        <v>472</v>
      </c>
      <c r="C1440" s="297"/>
      <c r="D1440" s="73">
        <v>227</v>
      </c>
      <c r="E1440" s="73">
        <v>0</v>
      </c>
      <c r="F1440" s="73">
        <v>0</v>
      </c>
      <c r="G1440" s="72"/>
      <c r="H1440" s="72"/>
      <c r="I1440" s="65"/>
      <c r="J1440" s="67"/>
    </row>
    <row r="1441" spans="1:10">
      <c r="A1441" s="221"/>
      <c r="B1441" s="254" t="s">
        <v>473</v>
      </c>
      <c r="C1441" s="69" t="s">
        <v>14</v>
      </c>
      <c r="D1441" s="74">
        <f>SUM(D1442:D1446)</f>
        <v>48627.69</v>
      </c>
      <c r="E1441" s="74">
        <f>SUM(E1442:E1446)</f>
        <v>48627.69</v>
      </c>
      <c r="F1441" s="74">
        <f>SUM(F1442:F1446)</f>
        <v>46604.7</v>
      </c>
      <c r="G1441" s="194"/>
      <c r="H1441" s="194"/>
      <c r="I1441" s="194"/>
      <c r="J1441" s="194"/>
    </row>
    <row r="1442" spans="1:10">
      <c r="A1442" s="221"/>
      <c r="B1442" s="254"/>
      <c r="C1442" s="69" t="s">
        <v>15</v>
      </c>
      <c r="D1442" s="74">
        <f t="shared" ref="D1442:F1446" si="607">D1448</f>
        <v>0</v>
      </c>
      <c r="E1442" s="74">
        <f t="shared" si="607"/>
        <v>0</v>
      </c>
      <c r="F1442" s="74">
        <f>F1448</f>
        <v>0</v>
      </c>
      <c r="G1442" s="192"/>
      <c r="H1442" s="192"/>
      <c r="I1442" s="192"/>
      <c r="J1442" s="192"/>
    </row>
    <row r="1443" spans="1:10">
      <c r="A1443" s="221"/>
      <c r="B1443" s="254"/>
      <c r="C1443" s="69" t="s">
        <v>16</v>
      </c>
      <c r="D1443" s="74">
        <f t="shared" si="607"/>
        <v>48627.69</v>
      </c>
      <c r="E1443" s="74">
        <f t="shared" si="607"/>
        <v>48627.69</v>
      </c>
      <c r="F1443" s="74">
        <f t="shared" si="607"/>
        <v>46604.7</v>
      </c>
      <c r="G1443" s="192"/>
      <c r="H1443" s="192"/>
      <c r="I1443" s="192"/>
      <c r="J1443" s="192"/>
    </row>
    <row r="1444" spans="1:10">
      <c r="A1444" s="221"/>
      <c r="B1444" s="254"/>
      <c r="C1444" s="69" t="s">
        <v>17</v>
      </c>
      <c r="D1444" s="74">
        <f t="shared" si="607"/>
        <v>0</v>
      </c>
      <c r="E1444" s="74">
        <f t="shared" si="607"/>
        <v>0</v>
      </c>
      <c r="F1444" s="74">
        <f t="shared" si="607"/>
        <v>0</v>
      </c>
      <c r="G1444" s="192"/>
      <c r="H1444" s="192"/>
      <c r="I1444" s="192"/>
      <c r="J1444" s="192"/>
    </row>
    <row r="1445" spans="1:10">
      <c r="A1445" s="221"/>
      <c r="B1445" s="254"/>
      <c r="C1445" s="69" t="s">
        <v>18</v>
      </c>
      <c r="D1445" s="74">
        <f t="shared" si="607"/>
        <v>0</v>
      </c>
      <c r="E1445" s="74">
        <f t="shared" si="607"/>
        <v>0</v>
      </c>
      <c r="F1445" s="74">
        <f t="shared" si="607"/>
        <v>0</v>
      </c>
      <c r="G1445" s="192"/>
      <c r="H1445" s="192"/>
      <c r="I1445" s="192"/>
      <c r="J1445" s="192"/>
    </row>
    <row r="1446" spans="1:10" ht="24">
      <c r="A1446" s="221"/>
      <c r="B1446" s="254"/>
      <c r="C1446" s="69" t="s">
        <v>19</v>
      </c>
      <c r="D1446" s="74">
        <f t="shared" si="607"/>
        <v>0</v>
      </c>
      <c r="E1446" s="74">
        <f t="shared" si="607"/>
        <v>0</v>
      </c>
      <c r="F1446" s="74">
        <f t="shared" si="607"/>
        <v>0</v>
      </c>
      <c r="G1446" s="193"/>
      <c r="H1446" s="193"/>
      <c r="I1446" s="193"/>
      <c r="J1446" s="193"/>
    </row>
    <row r="1447" spans="1:10">
      <c r="A1447" s="221" t="s">
        <v>474</v>
      </c>
      <c r="B1447" s="250" t="s">
        <v>475</v>
      </c>
      <c r="C1447" s="68" t="s">
        <v>14</v>
      </c>
      <c r="D1447" s="43">
        <f>SUM(D1448:D1452)</f>
        <v>48627.69</v>
      </c>
      <c r="E1447" s="43">
        <f>SUM(E1448:E1452)</f>
        <v>48627.69</v>
      </c>
      <c r="F1447" s="43">
        <f>SUM(F1448:F1452)</f>
        <v>46604.7</v>
      </c>
      <c r="G1447" s="194">
        <v>2014</v>
      </c>
      <c r="H1447" s="194">
        <v>2020</v>
      </c>
      <c r="I1447" s="194"/>
      <c r="J1447" s="194"/>
    </row>
    <row r="1448" spans="1:10">
      <c r="A1448" s="221"/>
      <c r="B1448" s="250"/>
      <c r="C1448" s="10" t="s">
        <v>15</v>
      </c>
      <c r="D1448" s="43">
        <f t="shared" ref="D1448:F1452" si="608">D1454</f>
        <v>0</v>
      </c>
      <c r="E1448" s="43">
        <f t="shared" si="608"/>
        <v>0</v>
      </c>
      <c r="F1448" s="43">
        <f>F1454</f>
        <v>0</v>
      </c>
      <c r="G1448" s="192"/>
      <c r="H1448" s="192"/>
      <c r="I1448" s="192"/>
      <c r="J1448" s="192"/>
    </row>
    <row r="1449" spans="1:10">
      <c r="A1449" s="221"/>
      <c r="B1449" s="250"/>
      <c r="C1449" s="10" t="s">
        <v>16</v>
      </c>
      <c r="D1449" s="43">
        <f t="shared" si="608"/>
        <v>48627.69</v>
      </c>
      <c r="E1449" s="43">
        <f t="shared" si="608"/>
        <v>48627.69</v>
      </c>
      <c r="F1449" s="43">
        <f t="shared" si="608"/>
        <v>46604.7</v>
      </c>
      <c r="G1449" s="192"/>
      <c r="H1449" s="192"/>
      <c r="I1449" s="192"/>
      <c r="J1449" s="192"/>
    </row>
    <row r="1450" spans="1:10">
      <c r="A1450" s="221"/>
      <c r="B1450" s="250"/>
      <c r="C1450" s="10" t="s">
        <v>319</v>
      </c>
      <c r="D1450" s="43">
        <f t="shared" si="608"/>
        <v>0</v>
      </c>
      <c r="E1450" s="43">
        <f t="shared" si="608"/>
        <v>0</v>
      </c>
      <c r="F1450" s="43">
        <f t="shared" si="608"/>
        <v>0</v>
      </c>
      <c r="G1450" s="192"/>
      <c r="H1450" s="192"/>
      <c r="I1450" s="192"/>
      <c r="J1450" s="192"/>
    </row>
    <row r="1451" spans="1:10">
      <c r="A1451" s="221"/>
      <c r="B1451" s="250"/>
      <c r="C1451" s="55" t="s">
        <v>18</v>
      </c>
      <c r="D1451" s="43">
        <f t="shared" si="608"/>
        <v>0</v>
      </c>
      <c r="E1451" s="43">
        <f t="shared" si="608"/>
        <v>0</v>
      </c>
      <c r="F1451" s="43">
        <f t="shared" si="608"/>
        <v>0</v>
      </c>
      <c r="G1451" s="192"/>
      <c r="H1451" s="192"/>
      <c r="I1451" s="192"/>
      <c r="J1451" s="192"/>
    </row>
    <row r="1452" spans="1:10">
      <c r="A1452" s="222"/>
      <c r="B1452" s="224"/>
      <c r="C1452" s="55" t="s">
        <v>19</v>
      </c>
      <c r="D1452" s="43">
        <f t="shared" si="608"/>
        <v>0</v>
      </c>
      <c r="E1452" s="43">
        <f t="shared" si="608"/>
        <v>0</v>
      </c>
      <c r="F1452" s="43">
        <f t="shared" si="608"/>
        <v>0</v>
      </c>
      <c r="G1452" s="193"/>
      <c r="H1452" s="193"/>
      <c r="I1452" s="193"/>
      <c r="J1452" s="193"/>
    </row>
    <row r="1453" spans="1:10">
      <c r="A1453" s="221" t="s">
        <v>476</v>
      </c>
      <c r="B1453" s="223" t="s">
        <v>477</v>
      </c>
      <c r="C1453" s="58" t="s">
        <v>14</v>
      </c>
      <c r="D1453" s="41">
        <f>SUM(D1454:D1458)</f>
        <v>48627.69</v>
      </c>
      <c r="E1453" s="41">
        <f>SUM(E1454:E1458)</f>
        <v>48627.69</v>
      </c>
      <c r="F1453" s="41">
        <f>SUM(F1454:F1458)</f>
        <v>46604.7</v>
      </c>
      <c r="G1453" s="194"/>
      <c r="H1453" s="194"/>
      <c r="I1453" s="194"/>
      <c r="J1453" s="194"/>
    </row>
    <row r="1454" spans="1:10">
      <c r="A1454" s="221"/>
      <c r="B1454" s="223"/>
      <c r="C1454" s="15" t="s">
        <v>15</v>
      </c>
      <c r="D1454" s="41">
        <v>0</v>
      </c>
      <c r="E1454" s="41">
        <v>0</v>
      </c>
      <c r="F1454" s="41">
        <v>0</v>
      </c>
      <c r="G1454" s="192"/>
      <c r="H1454" s="192"/>
      <c r="I1454" s="192"/>
      <c r="J1454" s="192"/>
    </row>
    <row r="1455" spans="1:10">
      <c r="A1455" s="221"/>
      <c r="B1455" s="223"/>
      <c r="C1455" s="15" t="s">
        <v>16</v>
      </c>
      <c r="D1455" s="41">
        <v>48627.69</v>
      </c>
      <c r="E1455" s="41">
        <v>48627.69</v>
      </c>
      <c r="F1455" s="41">
        <v>46604.7</v>
      </c>
      <c r="G1455" s="192"/>
      <c r="H1455" s="192"/>
      <c r="I1455" s="192"/>
      <c r="J1455" s="192"/>
    </row>
    <row r="1456" spans="1:10">
      <c r="A1456" s="221"/>
      <c r="B1456" s="223"/>
      <c r="C1456" s="15" t="s">
        <v>319</v>
      </c>
      <c r="D1456" s="41">
        <v>0</v>
      </c>
      <c r="E1456" s="41">
        <v>0</v>
      </c>
      <c r="F1456" s="41">
        <v>0</v>
      </c>
      <c r="G1456" s="192"/>
      <c r="H1456" s="192"/>
      <c r="I1456" s="192"/>
      <c r="J1456" s="192"/>
    </row>
    <row r="1457" spans="1:10">
      <c r="A1457" s="221"/>
      <c r="B1457" s="223"/>
      <c r="C1457" s="57" t="s">
        <v>18</v>
      </c>
      <c r="D1457" s="41">
        <v>0</v>
      </c>
      <c r="E1457" s="41">
        <v>0</v>
      </c>
      <c r="F1457" s="41">
        <v>0</v>
      </c>
      <c r="G1457" s="192"/>
      <c r="H1457" s="192"/>
      <c r="I1457" s="192"/>
      <c r="J1457" s="192"/>
    </row>
    <row r="1458" spans="1:10">
      <c r="A1458" s="222"/>
      <c r="B1458" s="224"/>
      <c r="C1458" s="61" t="s">
        <v>19</v>
      </c>
      <c r="D1458" s="41">
        <v>0</v>
      </c>
      <c r="E1458" s="41">
        <v>0</v>
      </c>
      <c r="F1458" s="41">
        <v>0</v>
      </c>
      <c r="G1458" s="193"/>
      <c r="H1458" s="193"/>
      <c r="I1458" s="193"/>
      <c r="J1458" s="193"/>
    </row>
    <row r="1459" spans="1:10">
      <c r="A1459" s="221"/>
      <c r="B1459" s="254" t="s">
        <v>478</v>
      </c>
      <c r="C1459" s="69" t="s">
        <v>14</v>
      </c>
      <c r="D1459" s="74">
        <f>SUM(D1460:D1464)</f>
        <v>625.5</v>
      </c>
      <c r="E1459" s="74">
        <f>SUM(E1460:E1464)</f>
        <v>625.5</v>
      </c>
      <c r="F1459" s="74">
        <f>SUM(F1460:F1464)</f>
        <v>625.5</v>
      </c>
      <c r="G1459" s="194"/>
      <c r="H1459" s="194"/>
      <c r="I1459" s="194"/>
      <c r="J1459" s="194"/>
    </row>
    <row r="1460" spans="1:10">
      <c r="A1460" s="221"/>
      <c r="B1460" s="254"/>
      <c r="C1460" s="69" t="s">
        <v>15</v>
      </c>
      <c r="D1460" s="74">
        <f t="shared" ref="D1460:F1464" si="609">D1466+D1480</f>
        <v>100</v>
      </c>
      <c r="E1460" s="74">
        <f t="shared" si="609"/>
        <v>100</v>
      </c>
      <c r="F1460" s="74">
        <f t="shared" si="609"/>
        <v>100</v>
      </c>
      <c r="G1460" s="192"/>
      <c r="H1460" s="192"/>
      <c r="I1460" s="192"/>
      <c r="J1460" s="192"/>
    </row>
    <row r="1461" spans="1:10">
      <c r="A1461" s="221"/>
      <c r="B1461" s="254"/>
      <c r="C1461" s="69" t="s">
        <v>16</v>
      </c>
      <c r="D1461" s="74">
        <f t="shared" si="609"/>
        <v>525.5</v>
      </c>
      <c r="E1461" s="74">
        <f t="shared" si="609"/>
        <v>525.5</v>
      </c>
      <c r="F1461" s="74">
        <f t="shared" si="609"/>
        <v>525.5</v>
      </c>
      <c r="G1461" s="192"/>
      <c r="H1461" s="192"/>
      <c r="I1461" s="192"/>
      <c r="J1461" s="192"/>
    </row>
    <row r="1462" spans="1:10">
      <c r="A1462" s="221"/>
      <c r="B1462" s="254"/>
      <c r="C1462" s="69" t="s">
        <v>17</v>
      </c>
      <c r="D1462" s="74">
        <f t="shared" si="609"/>
        <v>0</v>
      </c>
      <c r="E1462" s="74">
        <f t="shared" si="609"/>
        <v>0</v>
      </c>
      <c r="F1462" s="74">
        <f t="shared" si="609"/>
        <v>0</v>
      </c>
      <c r="G1462" s="192"/>
      <c r="H1462" s="192"/>
      <c r="I1462" s="192"/>
      <c r="J1462" s="192"/>
    </row>
    <row r="1463" spans="1:10">
      <c r="A1463" s="221"/>
      <c r="B1463" s="254"/>
      <c r="C1463" s="69" t="s">
        <v>18</v>
      </c>
      <c r="D1463" s="74">
        <f t="shared" si="609"/>
        <v>0</v>
      </c>
      <c r="E1463" s="74">
        <f t="shared" si="609"/>
        <v>0</v>
      </c>
      <c r="F1463" s="74">
        <f t="shared" si="609"/>
        <v>0</v>
      </c>
      <c r="G1463" s="192"/>
      <c r="H1463" s="192"/>
      <c r="I1463" s="192"/>
      <c r="J1463" s="192"/>
    </row>
    <row r="1464" spans="1:10" ht="24">
      <c r="A1464" s="221"/>
      <c r="B1464" s="254"/>
      <c r="C1464" s="69" t="s">
        <v>19</v>
      </c>
      <c r="D1464" s="74">
        <f t="shared" si="609"/>
        <v>0</v>
      </c>
      <c r="E1464" s="74">
        <f t="shared" si="609"/>
        <v>0</v>
      </c>
      <c r="F1464" s="74">
        <f t="shared" si="609"/>
        <v>0</v>
      </c>
      <c r="G1464" s="193"/>
      <c r="H1464" s="193"/>
      <c r="I1464" s="193"/>
      <c r="J1464" s="193"/>
    </row>
    <row r="1465" spans="1:10">
      <c r="A1465" s="221" t="s">
        <v>479</v>
      </c>
      <c r="B1465" s="294" t="s">
        <v>480</v>
      </c>
      <c r="C1465" s="68" t="s">
        <v>14</v>
      </c>
      <c r="D1465" s="43">
        <f>SUM(D1466:D1470)</f>
        <v>125</v>
      </c>
      <c r="E1465" s="43">
        <f>SUM(E1466:E1470)</f>
        <v>125</v>
      </c>
      <c r="F1465" s="43">
        <f>SUM(F1466:F1470)</f>
        <v>125</v>
      </c>
      <c r="G1465" s="194">
        <v>2014</v>
      </c>
      <c r="H1465" s="194">
        <v>2020</v>
      </c>
      <c r="I1465" s="194"/>
      <c r="J1465" s="194"/>
    </row>
    <row r="1466" spans="1:10">
      <c r="A1466" s="221"/>
      <c r="B1466" s="294"/>
      <c r="C1466" s="10" t="s">
        <v>15</v>
      </c>
      <c r="D1466" s="43">
        <f t="shared" ref="D1466:F1470" si="610">D1472</f>
        <v>100</v>
      </c>
      <c r="E1466" s="43">
        <f t="shared" si="610"/>
        <v>100</v>
      </c>
      <c r="F1466" s="43">
        <f>F1472</f>
        <v>100</v>
      </c>
      <c r="G1466" s="192"/>
      <c r="H1466" s="192"/>
      <c r="I1466" s="192"/>
      <c r="J1466" s="192"/>
    </row>
    <row r="1467" spans="1:10">
      <c r="A1467" s="221"/>
      <c r="B1467" s="294"/>
      <c r="C1467" s="10" t="s">
        <v>16</v>
      </c>
      <c r="D1467" s="43">
        <f t="shared" si="610"/>
        <v>25</v>
      </c>
      <c r="E1467" s="43">
        <f t="shared" si="610"/>
        <v>25</v>
      </c>
      <c r="F1467" s="43">
        <f t="shared" si="610"/>
        <v>25</v>
      </c>
      <c r="G1467" s="192"/>
      <c r="H1467" s="192"/>
      <c r="I1467" s="192"/>
      <c r="J1467" s="192"/>
    </row>
    <row r="1468" spans="1:10">
      <c r="A1468" s="221"/>
      <c r="B1468" s="294"/>
      <c r="C1468" s="10" t="s">
        <v>319</v>
      </c>
      <c r="D1468" s="43">
        <f t="shared" si="610"/>
        <v>0</v>
      </c>
      <c r="E1468" s="43">
        <f t="shared" si="610"/>
        <v>0</v>
      </c>
      <c r="F1468" s="43">
        <f t="shared" si="610"/>
        <v>0</v>
      </c>
      <c r="G1468" s="192"/>
      <c r="H1468" s="192"/>
      <c r="I1468" s="192"/>
      <c r="J1468" s="192"/>
    </row>
    <row r="1469" spans="1:10">
      <c r="A1469" s="221"/>
      <c r="B1469" s="294"/>
      <c r="C1469" s="55" t="s">
        <v>18</v>
      </c>
      <c r="D1469" s="43">
        <f t="shared" si="610"/>
        <v>0</v>
      </c>
      <c r="E1469" s="43">
        <f t="shared" si="610"/>
        <v>0</v>
      </c>
      <c r="F1469" s="43">
        <f t="shared" si="610"/>
        <v>0</v>
      </c>
      <c r="G1469" s="192"/>
      <c r="H1469" s="192"/>
      <c r="I1469" s="192"/>
      <c r="J1469" s="192"/>
    </row>
    <row r="1470" spans="1:10">
      <c r="A1470" s="221"/>
      <c r="B1470" s="294"/>
      <c r="C1470" s="55" t="s">
        <v>19</v>
      </c>
      <c r="D1470" s="43">
        <f t="shared" si="610"/>
        <v>0</v>
      </c>
      <c r="E1470" s="43">
        <f t="shared" si="610"/>
        <v>0</v>
      </c>
      <c r="F1470" s="43">
        <f t="shared" si="610"/>
        <v>0</v>
      </c>
      <c r="G1470" s="193"/>
      <c r="H1470" s="193"/>
      <c r="I1470" s="193"/>
      <c r="J1470" s="193"/>
    </row>
    <row r="1471" spans="1:10">
      <c r="A1471" s="221" t="s">
        <v>481</v>
      </c>
      <c r="B1471" s="295" t="s">
        <v>482</v>
      </c>
      <c r="C1471" s="58" t="s">
        <v>14</v>
      </c>
      <c r="D1471" s="41">
        <f>SUM(D1472:D1476)</f>
        <v>125</v>
      </c>
      <c r="E1471" s="41">
        <f>SUM(E1472:E1476)</f>
        <v>125</v>
      </c>
      <c r="F1471" s="41">
        <f>SUM(F1472:F1476)</f>
        <v>125</v>
      </c>
      <c r="G1471" s="194"/>
      <c r="H1471" s="194"/>
      <c r="I1471" s="194"/>
      <c r="J1471" s="194"/>
    </row>
    <row r="1472" spans="1:10">
      <c r="A1472" s="221"/>
      <c r="B1472" s="295"/>
      <c r="C1472" s="15" t="s">
        <v>15</v>
      </c>
      <c r="D1472" s="41">
        <v>100</v>
      </c>
      <c r="E1472" s="41">
        <v>100</v>
      </c>
      <c r="F1472" s="41">
        <v>100</v>
      </c>
      <c r="G1472" s="192"/>
      <c r="H1472" s="192"/>
      <c r="I1472" s="192"/>
      <c r="J1472" s="192"/>
    </row>
    <row r="1473" spans="1:10">
      <c r="A1473" s="221"/>
      <c r="B1473" s="295"/>
      <c r="C1473" s="15" t="s">
        <v>16</v>
      </c>
      <c r="D1473" s="41">
        <v>25</v>
      </c>
      <c r="E1473" s="41">
        <v>25</v>
      </c>
      <c r="F1473" s="41">
        <v>25</v>
      </c>
      <c r="G1473" s="192"/>
      <c r="H1473" s="192"/>
      <c r="I1473" s="192"/>
      <c r="J1473" s="192"/>
    </row>
    <row r="1474" spans="1:10">
      <c r="A1474" s="221"/>
      <c r="B1474" s="295"/>
      <c r="C1474" s="15" t="s">
        <v>319</v>
      </c>
      <c r="D1474" s="41">
        <v>0</v>
      </c>
      <c r="E1474" s="41">
        <v>0</v>
      </c>
      <c r="F1474" s="41">
        <v>0</v>
      </c>
      <c r="G1474" s="192"/>
      <c r="H1474" s="192"/>
      <c r="I1474" s="192"/>
      <c r="J1474" s="192"/>
    </row>
    <row r="1475" spans="1:10">
      <c r="A1475" s="221"/>
      <c r="B1475" s="295"/>
      <c r="C1475" s="57" t="s">
        <v>18</v>
      </c>
      <c r="D1475" s="41">
        <v>0</v>
      </c>
      <c r="E1475" s="41">
        <v>0</v>
      </c>
      <c r="F1475" s="41">
        <v>0</v>
      </c>
      <c r="G1475" s="192"/>
      <c r="H1475" s="192"/>
      <c r="I1475" s="192"/>
      <c r="J1475" s="192"/>
    </row>
    <row r="1476" spans="1:10" ht="24" customHeight="1">
      <c r="A1476" s="221"/>
      <c r="B1476" s="295"/>
      <c r="C1476" s="61" t="s">
        <v>19</v>
      </c>
      <c r="D1476" s="41">
        <v>0</v>
      </c>
      <c r="E1476" s="41">
        <v>0</v>
      </c>
      <c r="F1476" s="41">
        <v>0</v>
      </c>
      <c r="G1476" s="193"/>
      <c r="H1476" s="193"/>
      <c r="I1476" s="193"/>
      <c r="J1476" s="193"/>
    </row>
    <row r="1477" spans="1:10">
      <c r="A1477" s="173"/>
      <c r="B1477" s="297" t="s">
        <v>483</v>
      </c>
      <c r="C1477" s="297"/>
      <c r="D1477" s="75">
        <v>100</v>
      </c>
      <c r="E1477" s="75">
        <v>0</v>
      </c>
      <c r="F1477" s="75">
        <v>0</v>
      </c>
      <c r="G1477" s="1"/>
      <c r="H1477" s="1"/>
      <c r="I1477" s="1"/>
      <c r="J1477" s="1"/>
    </row>
    <row r="1478" spans="1:10">
      <c r="A1478" s="173"/>
      <c r="B1478" s="297" t="s">
        <v>472</v>
      </c>
      <c r="C1478" s="297"/>
      <c r="D1478" s="75">
        <v>25</v>
      </c>
      <c r="E1478" s="75">
        <v>0</v>
      </c>
      <c r="F1478" s="75">
        <v>0</v>
      </c>
      <c r="G1478" s="1"/>
      <c r="H1478" s="1"/>
      <c r="I1478" s="1"/>
      <c r="J1478" s="1"/>
    </row>
    <row r="1479" spans="1:10">
      <c r="A1479" s="221" t="s">
        <v>485</v>
      </c>
      <c r="B1479" s="294" t="s">
        <v>734</v>
      </c>
      <c r="C1479" s="68" t="s">
        <v>14</v>
      </c>
      <c r="D1479" s="43">
        <f>SUM(D1480:D1484)</f>
        <v>500.5</v>
      </c>
      <c r="E1479" s="43">
        <f>SUM(E1480:E1484)</f>
        <v>500.5</v>
      </c>
      <c r="F1479" s="43">
        <f>SUM(F1480:F1484)</f>
        <v>500.5</v>
      </c>
      <c r="G1479" s="194"/>
      <c r="H1479" s="194"/>
      <c r="I1479" s="194"/>
      <c r="J1479" s="194"/>
    </row>
    <row r="1480" spans="1:10">
      <c r="A1480" s="221"/>
      <c r="B1480" s="294"/>
      <c r="C1480" s="123" t="s">
        <v>15</v>
      </c>
      <c r="D1480" s="43">
        <f>D1486</f>
        <v>0</v>
      </c>
      <c r="E1480" s="43">
        <f t="shared" ref="E1480" si="611">E1486</f>
        <v>0</v>
      </c>
      <c r="F1480" s="43">
        <f>F1486</f>
        <v>0</v>
      </c>
      <c r="G1480" s="192"/>
      <c r="H1480" s="192"/>
      <c r="I1480" s="192"/>
      <c r="J1480" s="192"/>
    </row>
    <row r="1481" spans="1:10">
      <c r="A1481" s="221"/>
      <c r="B1481" s="294"/>
      <c r="C1481" s="123" t="s">
        <v>16</v>
      </c>
      <c r="D1481" s="43">
        <f t="shared" ref="D1481:F1481" si="612">D1487</f>
        <v>500.5</v>
      </c>
      <c r="E1481" s="43">
        <f t="shared" si="612"/>
        <v>500.5</v>
      </c>
      <c r="F1481" s="43">
        <f t="shared" si="612"/>
        <v>500.5</v>
      </c>
      <c r="G1481" s="192"/>
      <c r="H1481" s="192"/>
      <c r="I1481" s="192"/>
      <c r="J1481" s="192"/>
    </row>
    <row r="1482" spans="1:10">
      <c r="A1482" s="221"/>
      <c r="B1482" s="294"/>
      <c r="C1482" s="123" t="s">
        <v>319</v>
      </c>
      <c r="D1482" s="43">
        <f t="shared" ref="D1482:F1482" si="613">D1488</f>
        <v>0</v>
      </c>
      <c r="E1482" s="43">
        <f t="shared" si="613"/>
        <v>0</v>
      </c>
      <c r="F1482" s="43">
        <f t="shared" si="613"/>
        <v>0</v>
      </c>
      <c r="G1482" s="192"/>
      <c r="H1482" s="192"/>
      <c r="I1482" s="192"/>
      <c r="J1482" s="192"/>
    </row>
    <row r="1483" spans="1:10">
      <c r="A1483" s="221"/>
      <c r="B1483" s="294"/>
      <c r="C1483" s="55" t="s">
        <v>18</v>
      </c>
      <c r="D1483" s="43">
        <f t="shared" ref="D1483:F1483" si="614">D1489</f>
        <v>0</v>
      </c>
      <c r="E1483" s="43">
        <f t="shared" si="614"/>
        <v>0</v>
      </c>
      <c r="F1483" s="43">
        <f t="shared" si="614"/>
        <v>0</v>
      </c>
      <c r="G1483" s="192"/>
      <c r="H1483" s="192"/>
      <c r="I1483" s="192"/>
      <c r="J1483" s="192"/>
    </row>
    <row r="1484" spans="1:10">
      <c r="A1484" s="221"/>
      <c r="B1484" s="294"/>
      <c r="C1484" s="55" t="s">
        <v>19</v>
      </c>
      <c r="D1484" s="43">
        <f t="shared" ref="D1484:F1484" si="615">D1490</f>
        <v>0</v>
      </c>
      <c r="E1484" s="43">
        <f t="shared" si="615"/>
        <v>0</v>
      </c>
      <c r="F1484" s="43">
        <f t="shared" si="615"/>
        <v>0</v>
      </c>
      <c r="G1484" s="193"/>
      <c r="H1484" s="193"/>
      <c r="I1484" s="193"/>
      <c r="J1484" s="193"/>
    </row>
    <row r="1485" spans="1:10">
      <c r="A1485" s="221" t="s">
        <v>898</v>
      </c>
      <c r="B1485" s="295" t="s">
        <v>735</v>
      </c>
      <c r="C1485" s="58" t="s">
        <v>14</v>
      </c>
      <c r="D1485" s="41">
        <f>SUM(D1486:D1490)</f>
        <v>500.5</v>
      </c>
      <c r="E1485" s="41">
        <f>SUM(E1486:E1490)</f>
        <v>500.5</v>
      </c>
      <c r="F1485" s="41">
        <f>SUM(F1486:F1490)</f>
        <v>500.5</v>
      </c>
      <c r="G1485" s="194"/>
      <c r="H1485" s="194"/>
      <c r="I1485" s="194"/>
      <c r="J1485" s="194"/>
    </row>
    <row r="1486" spans="1:10">
      <c r="A1486" s="221"/>
      <c r="B1486" s="295"/>
      <c r="C1486" s="122" t="s">
        <v>15</v>
      </c>
      <c r="D1486" s="41">
        <v>0</v>
      </c>
      <c r="E1486" s="41">
        <v>0</v>
      </c>
      <c r="F1486" s="41">
        <v>0</v>
      </c>
      <c r="G1486" s="192"/>
      <c r="H1486" s="192"/>
      <c r="I1486" s="192"/>
      <c r="J1486" s="192"/>
    </row>
    <row r="1487" spans="1:10">
      <c r="A1487" s="221"/>
      <c r="B1487" s="295"/>
      <c r="C1487" s="122" t="s">
        <v>16</v>
      </c>
      <c r="D1487" s="41">
        <v>500.5</v>
      </c>
      <c r="E1487" s="41">
        <v>500.5</v>
      </c>
      <c r="F1487" s="41">
        <v>500.5</v>
      </c>
      <c r="G1487" s="192"/>
      <c r="H1487" s="192"/>
      <c r="I1487" s="192"/>
      <c r="J1487" s="192"/>
    </row>
    <row r="1488" spans="1:10">
      <c r="A1488" s="221"/>
      <c r="B1488" s="295"/>
      <c r="C1488" s="122" t="s">
        <v>319</v>
      </c>
      <c r="D1488" s="41">
        <v>0</v>
      </c>
      <c r="E1488" s="41">
        <v>0</v>
      </c>
      <c r="F1488" s="41">
        <v>0</v>
      </c>
      <c r="G1488" s="192"/>
      <c r="H1488" s="192"/>
      <c r="I1488" s="192"/>
      <c r="J1488" s="192"/>
    </row>
    <row r="1489" spans="1:10">
      <c r="A1489" s="221"/>
      <c r="B1489" s="295"/>
      <c r="C1489" s="57" t="s">
        <v>18</v>
      </c>
      <c r="D1489" s="41">
        <v>0</v>
      </c>
      <c r="E1489" s="41">
        <v>0</v>
      </c>
      <c r="F1489" s="41">
        <v>0</v>
      </c>
      <c r="G1489" s="192"/>
      <c r="H1489" s="192"/>
      <c r="I1489" s="192"/>
      <c r="J1489" s="192"/>
    </row>
    <row r="1490" spans="1:10" ht="24" customHeight="1">
      <c r="A1490" s="221"/>
      <c r="B1490" s="295"/>
      <c r="C1490" s="61" t="s">
        <v>19</v>
      </c>
      <c r="D1490" s="41">
        <v>0</v>
      </c>
      <c r="E1490" s="41">
        <v>0</v>
      </c>
      <c r="F1490" s="41">
        <v>0</v>
      </c>
      <c r="G1490" s="193"/>
      <c r="H1490" s="193"/>
      <c r="I1490" s="193"/>
      <c r="J1490" s="193"/>
    </row>
    <row r="1491" spans="1:10">
      <c r="A1491" s="182"/>
      <c r="B1491" s="298" t="s">
        <v>484</v>
      </c>
      <c r="C1491" s="69" t="s">
        <v>14</v>
      </c>
      <c r="D1491" s="74">
        <f>SUM(D1492:D1496)</f>
        <v>18812.498940000001</v>
      </c>
      <c r="E1491" s="74">
        <f>SUM(E1492:E1496)</f>
        <v>17413.911940000002</v>
      </c>
      <c r="F1491" s="74">
        <f>SUM(F1492:F1496)</f>
        <v>17413.911940000002</v>
      </c>
      <c r="G1491" s="194"/>
      <c r="H1491" s="194"/>
      <c r="I1491" s="194"/>
      <c r="J1491" s="194"/>
    </row>
    <row r="1492" spans="1:10">
      <c r="A1492" s="183"/>
      <c r="B1492" s="299"/>
      <c r="C1492" s="69" t="s">
        <v>15</v>
      </c>
      <c r="D1492" s="74">
        <f t="shared" ref="D1492:F1496" si="616">D1498+D1504+D1510</f>
        <v>42.5</v>
      </c>
      <c r="E1492" s="74">
        <f t="shared" si="616"/>
        <v>42.5</v>
      </c>
      <c r="F1492" s="74">
        <f>F1498+F1504+F1510</f>
        <v>42.5</v>
      </c>
      <c r="G1492" s="192"/>
      <c r="H1492" s="192"/>
      <c r="I1492" s="192"/>
      <c r="J1492" s="192"/>
    </row>
    <row r="1493" spans="1:10">
      <c r="A1493" s="183"/>
      <c r="B1493" s="299"/>
      <c r="C1493" s="69" t="s">
        <v>16</v>
      </c>
      <c r="D1493" s="74">
        <f t="shared" si="616"/>
        <v>18619.282940000001</v>
      </c>
      <c r="E1493" s="74">
        <f t="shared" si="616"/>
        <v>17219.282940000001</v>
      </c>
      <c r="F1493" s="74">
        <f t="shared" si="616"/>
        <v>17219.282940000001</v>
      </c>
      <c r="G1493" s="192"/>
      <c r="H1493" s="192"/>
      <c r="I1493" s="192"/>
      <c r="J1493" s="192"/>
    </row>
    <row r="1494" spans="1:10">
      <c r="A1494" s="183"/>
      <c r="B1494" s="299"/>
      <c r="C1494" s="69" t="s">
        <v>17</v>
      </c>
      <c r="D1494" s="74">
        <f t="shared" si="616"/>
        <v>150.71600000000001</v>
      </c>
      <c r="E1494" s="74">
        <f t="shared" si="616"/>
        <v>152.12900000000002</v>
      </c>
      <c r="F1494" s="74">
        <f t="shared" si="616"/>
        <v>152.12900000000002</v>
      </c>
      <c r="G1494" s="192"/>
      <c r="H1494" s="192"/>
      <c r="I1494" s="192"/>
      <c r="J1494" s="192"/>
    </row>
    <row r="1495" spans="1:10">
      <c r="A1495" s="183"/>
      <c r="B1495" s="299"/>
      <c r="C1495" s="69" t="s">
        <v>18</v>
      </c>
      <c r="D1495" s="74">
        <f t="shared" si="616"/>
        <v>0</v>
      </c>
      <c r="E1495" s="74">
        <f t="shared" si="616"/>
        <v>0</v>
      </c>
      <c r="F1495" s="74">
        <f t="shared" si="616"/>
        <v>0</v>
      </c>
      <c r="G1495" s="192"/>
      <c r="H1495" s="192"/>
      <c r="I1495" s="192"/>
      <c r="J1495" s="192"/>
    </row>
    <row r="1496" spans="1:10" ht="24">
      <c r="A1496" s="184"/>
      <c r="B1496" s="300"/>
      <c r="C1496" s="69" t="s">
        <v>19</v>
      </c>
      <c r="D1496" s="74">
        <f t="shared" si="616"/>
        <v>0</v>
      </c>
      <c r="E1496" s="74">
        <f t="shared" si="616"/>
        <v>0</v>
      </c>
      <c r="F1496" s="74">
        <f t="shared" si="616"/>
        <v>0</v>
      </c>
      <c r="G1496" s="193"/>
      <c r="H1496" s="193"/>
      <c r="I1496" s="193"/>
      <c r="J1496" s="193"/>
    </row>
    <row r="1497" spans="1:10">
      <c r="A1497" s="221" t="s">
        <v>487</v>
      </c>
      <c r="B1497" s="294" t="s">
        <v>486</v>
      </c>
      <c r="C1497" s="68" t="s">
        <v>14</v>
      </c>
      <c r="D1497" s="43">
        <f>SUM(D1498:D1502)</f>
        <v>11890.64184</v>
      </c>
      <c r="E1497" s="43">
        <f>SUM(E1498:E1502)</f>
        <v>11890.64184</v>
      </c>
      <c r="F1497" s="43">
        <f>SUM(F1498:F1502)</f>
        <v>11890.64184</v>
      </c>
      <c r="G1497" s="194">
        <v>2015</v>
      </c>
      <c r="H1497" s="194">
        <v>2020</v>
      </c>
      <c r="I1497" s="194"/>
      <c r="J1497" s="194"/>
    </row>
    <row r="1498" spans="1:10">
      <c r="A1498" s="221"/>
      <c r="B1498" s="228"/>
      <c r="C1498" s="10" t="s">
        <v>15</v>
      </c>
      <c r="D1498" s="43">
        <v>0</v>
      </c>
      <c r="E1498" s="43">
        <v>0</v>
      </c>
      <c r="F1498" s="43">
        <v>0</v>
      </c>
      <c r="G1498" s="192"/>
      <c r="H1498" s="192"/>
      <c r="I1498" s="192"/>
      <c r="J1498" s="192"/>
    </row>
    <row r="1499" spans="1:10">
      <c r="A1499" s="221"/>
      <c r="B1499" s="228"/>
      <c r="C1499" s="10" t="s">
        <v>16</v>
      </c>
      <c r="D1499" s="43">
        <v>11890.64184</v>
      </c>
      <c r="E1499" s="43">
        <v>11890.64184</v>
      </c>
      <c r="F1499" s="43">
        <v>11890.64184</v>
      </c>
      <c r="G1499" s="192"/>
      <c r="H1499" s="192"/>
      <c r="I1499" s="192"/>
      <c r="J1499" s="192"/>
    </row>
    <row r="1500" spans="1:10">
      <c r="A1500" s="221"/>
      <c r="B1500" s="228"/>
      <c r="C1500" s="10" t="s">
        <v>319</v>
      </c>
      <c r="D1500" s="43">
        <v>0</v>
      </c>
      <c r="E1500" s="43">
        <v>0</v>
      </c>
      <c r="F1500" s="43">
        <v>0</v>
      </c>
      <c r="G1500" s="192"/>
      <c r="H1500" s="192"/>
      <c r="I1500" s="192"/>
      <c r="J1500" s="192"/>
    </row>
    <row r="1501" spans="1:10">
      <c r="A1501" s="221"/>
      <c r="B1501" s="228"/>
      <c r="C1501" s="55" t="s">
        <v>18</v>
      </c>
      <c r="D1501" s="43">
        <f t="shared" ref="D1501:F1502" si="617">D1513</f>
        <v>0</v>
      </c>
      <c r="E1501" s="43">
        <f t="shared" si="617"/>
        <v>0</v>
      </c>
      <c r="F1501" s="43">
        <f t="shared" si="617"/>
        <v>0</v>
      </c>
      <c r="G1501" s="192"/>
      <c r="H1501" s="192"/>
      <c r="I1501" s="192"/>
      <c r="J1501" s="192"/>
    </row>
    <row r="1502" spans="1:10">
      <c r="A1502" s="221"/>
      <c r="B1502" s="228"/>
      <c r="C1502" s="55" t="s">
        <v>19</v>
      </c>
      <c r="D1502" s="43">
        <f t="shared" si="617"/>
        <v>0</v>
      </c>
      <c r="E1502" s="43">
        <f t="shared" si="617"/>
        <v>0</v>
      </c>
      <c r="F1502" s="43">
        <f t="shared" si="617"/>
        <v>0</v>
      </c>
      <c r="G1502" s="193"/>
      <c r="H1502" s="193"/>
      <c r="I1502" s="193"/>
      <c r="J1502" s="193"/>
    </row>
    <row r="1503" spans="1:10">
      <c r="A1503" s="221" t="s">
        <v>489</v>
      </c>
      <c r="B1503" s="225" t="s">
        <v>488</v>
      </c>
      <c r="C1503" s="68" t="s">
        <v>14</v>
      </c>
      <c r="D1503" s="43">
        <f>SUM(D1504:D1508)</f>
        <v>4648.1211000000003</v>
      </c>
      <c r="E1503" s="43">
        <f>SUM(E1504:E1508)</f>
        <v>3248.1210999999998</v>
      </c>
      <c r="F1503" s="43">
        <f>SUM(F1504:F1508)</f>
        <v>3248.1210999999998</v>
      </c>
      <c r="G1503" s="194">
        <v>2014</v>
      </c>
      <c r="H1503" s="194">
        <v>2020</v>
      </c>
      <c r="I1503" s="194"/>
      <c r="J1503" s="194"/>
    </row>
    <row r="1504" spans="1:10">
      <c r="A1504" s="221"/>
      <c r="B1504" s="226"/>
      <c r="C1504" s="10" t="s">
        <v>15</v>
      </c>
      <c r="D1504" s="43">
        <f>D1517</f>
        <v>0</v>
      </c>
      <c r="E1504" s="43">
        <f>E1517</f>
        <v>0</v>
      </c>
      <c r="F1504" s="43">
        <f>F1517</f>
        <v>0</v>
      </c>
      <c r="G1504" s="192"/>
      <c r="H1504" s="192"/>
      <c r="I1504" s="192"/>
      <c r="J1504" s="192"/>
    </row>
    <row r="1505" spans="1:11">
      <c r="A1505" s="221"/>
      <c r="B1505" s="226"/>
      <c r="C1505" s="10" t="s">
        <v>16</v>
      </c>
      <c r="D1505" s="43">
        <v>4641.4050999999999</v>
      </c>
      <c r="E1505" s="43">
        <v>3241.4050999999999</v>
      </c>
      <c r="F1505" s="43">
        <v>3241.4050999999999</v>
      </c>
      <c r="G1505" s="192"/>
      <c r="H1505" s="192"/>
      <c r="I1505" s="192"/>
      <c r="J1505" s="192"/>
    </row>
    <row r="1506" spans="1:11">
      <c r="A1506" s="221"/>
      <c r="B1506" s="226"/>
      <c r="C1506" s="10" t="s">
        <v>319</v>
      </c>
      <c r="D1506" s="43">
        <v>6.7160000000000002</v>
      </c>
      <c r="E1506" s="43">
        <v>6.7160000000000002</v>
      </c>
      <c r="F1506" s="43">
        <v>6.7160000000000002</v>
      </c>
      <c r="G1506" s="192"/>
      <c r="H1506" s="192"/>
      <c r="I1506" s="192"/>
      <c r="J1506" s="192"/>
    </row>
    <row r="1507" spans="1:11">
      <c r="A1507" s="221"/>
      <c r="B1507" s="226"/>
      <c r="C1507" s="55" t="s">
        <v>18</v>
      </c>
      <c r="D1507" s="43">
        <f>D1520</f>
        <v>0</v>
      </c>
      <c r="E1507" s="43">
        <f t="shared" ref="E1507:F1508" si="618">E1520</f>
        <v>0</v>
      </c>
      <c r="F1507" s="43">
        <f t="shared" si="618"/>
        <v>0</v>
      </c>
      <c r="G1507" s="192"/>
      <c r="H1507" s="192"/>
      <c r="I1507" s="192"/>
      <c r="J1507" s="192"/>
    </row>
    <row r="1508" spans="1:11">
      <c r="A1508" s="221"/>
      <c r="B1508" s="227"/>
      <c r="C1508" s="55" t="s">
        <v>19</v>
      </c>
      <c r="D1508" s="43">
        <f>D1521</f>
        <v>0</v>
      </c>
      <c r="E1508" s="43">
        <f t="shared" si="618"/>
        <v>0</v>
      </c>
      <c r="F1508" s="43">
        <f t="shared" si="618"/>
        <v>0</v>
      </c>
      <c r="G1508" s="193"/>
      <c r="H1508" s="193"/>
      <c r="I1508" s="193"/>
      <c r="J1508" s="193"/>
    </row>
    <row r="1509" spans="1:11">
      <c r="A1509" s="221" t="s">
        <v>899</v>
      </c>
      <c r="B1509" s="228" t="s">
        <v>490</v>
      </c>
      <c r="C1509" s="68" t="s">
        <v>14</v>
      </c>
      <c r="D1509" s="43">
        <f>SUM(D1510:D1514)</f>
        <v>2273.7359999999999</v>
      </c>
      <c r="E1509" s="43">
        <f>SUM(E1510:E1514)</f>
        <v>2275.1489999999999</v>
      </c>
      <c r="F1509" s="43">
        <f>SUM(F1510:F1514)</f>
        <v>2275.1489999999999</v>
      </c>
      <c r="G1509" s="194">
        <v>2014</v>
      </c>
      <c r="H1509" s="194">
        <v>2020</v>
      </c>
      <c r="I1509" s="194"/>
      <c r="J1509" s="194"/>
    </row>
    <row r="1510" spans="1:11">
      <c r="A1510" s="221"/>
      <c r="B1510" s="229"/>
      <c r="C1510" s="10" t="s">
        <v>15</v>
      </c>
      <c r="D1510" s="43">
        <v>42.5</v>
      </c>
      <c r="E1510" s="43">
        <v>42.5</v>
      </c>
      <c r="F1510" s="43">
        <v>42.5</v>
      </c>
      <c r="G1510" s="192"/>
      <c r="H1510" s="192"/>
      <c r="I1510" s="192"/>
      <c r="J1510" s="192"/>
    </row>
    <row r="1511" spans="1:11">
      <c r="A1511" s="221"/>
      <c r="B1511" s="229"/>
      <c r="C1511" s="10" t="s">
        <v>16</v>
      </c>
      <c r="D1511" s="43">
        <v>2087.2359999999999</v>
      </c>
      <c r="E1511" s="43">
        <v>2087.2359999999999</v>
      </c>
      <c r="F1511" s="43">
        <v>2087.2359999999999</v>
      </c>
      <c r="G1511" s="192"/>
      <c r="H1511" s="192"/>
      <c r="I1511" s="192"/>
      <c r="J1511" s="192"/>
    </row>
    <row r="1512" spans="1:11">
      <c r="A1512" s="221"/>
      <c r="B1512" s="229"/>
      <c r="C1512" s="10" t="s">
        <v>319</v>
      </c>
      <c r="D1512" s="43">
        <v>144</v>
      </c>
      <c r="E1512" s="43">
        <v>145.41300000000001</v>
      </c>
      <c r="F1512" s="43">
        <v>145.41300000000001</v>
      </c>
      <c r="G1512" s="192"/>
      <c r="H1512" s="192"/>
      <c r="I1512" s="192"/>
      <c r="J1512" s="192"/>
    </row>
    <row r="1513" spans="1:11">
      <c r="A1513" s="221"/>
      <c r="B1513" s="229"/>
      <c r="C1513" s="55" t="s">
        <v>18</v>
      </c>
      <c r="D1513" s="43">
        <v>0</v>
      </c>
      <c r="E1513" s="43">
        <v>0</v>
      </c>
      <c r="F1513" s="43">
        <v>0</v>
      </c>
      <c r="G1513" s="192"/>
      <c r="H1513" s="192"/>
      <c r="I1513" s="192"/>
      <c r="J1513" s="192"/>
    </row>
    <row r="1514" spans="1:11">
      <c r="A1514" s="221"/>
      <c r="B1514" s="229"/>
      <c r="C1514" s="55" t="s">
        <v>19</v>
      </c>
      <c r="D1514" s="43">
        <v>0</v>
      </c>
      <c r="E1514" s="43">
        <v>0</v>
      </c>
      <c r="F1514" s="43">
        <v>0</v>
      </c>
      <c r="G1514" s="193"/>
      <c r="H1514" s="193"/>
      <c r="I1514" s="193"/>
      <c r="J1514" s="193"/>
    </row>
    <row r="1515" spans="1:11" ht="45" customHeight="1">
      <c r="A1515" s="173"/>
      <c r="B1515" s="230" t="s">
        <v>491</v>
      </c>
      <c r="C1515" s="231"/>
      <c r="D1515" s="231"/>
      <c r="E1515" s="231"/>
      <c r="F1515" s="232"/>
      <c r="G1515" s="76">
        <v>43160</v>
      </c>
      <c r="H1515" s="76">
        <v>43160</v>
      </c>
      <c r="I1515" s="76"/>
      <c r="J1515" s="110" t="s">
        <v>687</v>
      </c>
    </row>
    <row r="1516" spans="1:11">
      <c r="A1516" s="221" t="s">
        <v>492</v>
      </c>
      <c r="B1516" s="277" t="s">
        <v>493</v>
      </c>
      <c r="C1516" s="49" t="s">
        <v>236</v>
      </c>
      <c r="D1516" s="38">
        <f>SUM(D1517:D1521)</f>
        <v>844.98749999999995</v>
      </c>
      <c r="E1516" s="38">
        <f t="shared" ref="E1516:F1516" si="619">SUM(E1517:E1521)</f>
        <v>844.98749999999995</v>
      </c>
      <c r="F1516" s="38">
        <f t="shared" si="619"/>
        <v>844.98749999999995</v>
      </c>
      <c r="G1516" s="194"/>
      <c r="H1516" s="194"/>
      <c r="I1516" s="194"/>
      <c r="J1516" s="214" t="s">
        <v>707</v>
      </c>
      <c r="K1516">
        <f>F1516/D1516*100</f>
        <v>100</v>
      </c>
    </row>
    <row r="1517" spans="1:11">
      <c r="A1517" s="222"/>
      <c r="B1517" s="278"/>
      <c r="C1517" s="49" t="s">
        <v>15</v>
      </c>
      <c r="D1517" s="38">
        <f>D1523+D1529+D1536</f>
        <v>0</v>
      </c>
      <c r="E1517" s="38">
        <f t="shared" ref="E1517:F1517" si="620">E1523+E1529+E1536</f>
        <v>0</v>
      </c>
      <c r="F1517" s="38">
        <f t="shared" si="620"/>
        <v>0</v>
      </c>
      <c r="G1517" s="192"/>
      <c r="H1517" s="192"/>
      <c r="I1517" s="192"/>
      <c r="J1517" s="192"/>
    </row>
    <row r="1518" spans="1:11">
      <c r="A1518" s="222"/>
      <c r="B1518" s="278"/>
      <c r="C1518" s="49" t="s">
        <v>16</v>
      </c>
      <c r="D1518" s="38">
        <f t="shared" ref="D1518:F1518" si="621">D1524+D1530+D1537</f>
        <v>804.75</v>
      </c>
      <c r="E1518" s="38">
        <f t="shared" si="621"/>
        <v>804.75</v>
      </c>
      <c r="F1518" s="38">
        <f t="shared" si="621"/>
        <v>804.75</v>
      </c>
      <c r="G1518" s="192"/>
      <c r="H1518" s="192"/>
      <c r="I1518" s="192"/>
      <c r="J1518" s="192"/>
    </row>
    <row r="1519" spans="1:11">
      <c r="A1519" s="222"/>
      <c r="B1519" s="278"/>
      <c r="C1519" s="79" t="s">
        <v>17</v>
      </c>
      <c r="D1519" s="38">
        <f t="shared" ref="D1519:F1519" si="622">D1525+D1531+D1538</f>
        <v>40.237499999999997</v>
      </c>
      <c r="E1519" s="38">
        <f t="shared" si="622"/>
        <v>40.237499999999997</v>
      </c>
      <c r="F1519" s="38">
        <f t="shared" si="622"/>
        <v>40.237499999999997</v>
      </c>
      <c r="G1519" s="192"/>
      <c r="H1519" s="192"/>
      <c r="I1519" s="192"/>
      <c r="J1519" s="192"/>
    </row>
    <row r="1520" spans="1:11">
      <c r="A1520" s="222"/>
      <c r="B1520" s="278"/>
      <c r="C1520" s="49" t="s">
        <v>18</v>
      </c>
      <c r="D1520" s="38">
        <f t="shared" ref="D1520:F1520" si="623">D1526+D1532+D1539</f>
        <v>0</v>
      </c>
      <c r="E1520" s="38">
        <f t="shared" si="623"/>
        <v>0</v>
      </c>
      <c r="F1520" s="38">
        <f t="shared" si="623"/>
        <v>0</v>
      </c>
      <c r="G1520" s="192"/>
      <c r="H1520" s="192"/>
      <c r="I1520" s="192"/>
      <c r="J1520" s="192"/>
    </row>
    <row r="1521" spans="1:10" ht="24">
      <c r="A1521" s="222"/>
      <c r="B1521" s="278"/>
      <c r="C1521" s="49" t="s">
        <v>19</v>
      </c>
      <c r="D1521" s="38">
        <f t="shared" ref="D1521:F1521" si="624">D1527+D1533+D1540</f>
        <v>0</v>
      </c>
      <c r="E1521" s="38">
        <f t="shared" si="624"/>
        <v>0</v>
      </c>
      <c r="F1521" s="38">
        <f t="shared" si="624"/>
        <v>0</v>
      </c>
      <c r="G1521" s="193"/>
      <c r="H1521" s="193"/>
      <c r="I1521" s="193"/>
      <c r="J1521" s="193"/>
    </row>
    <row r="1522" spans="1:10">
      <c r="A1522" s="182" t="s">
        <v>900</v>
      </c>
      <c r="B1522" s="223" t="s">
        <v>494</v>
      </c>
      <c r="C1522" s="58" t="s">
        <v>14</v>
      </c>
      <c r="D1522" s="36">
        <f>SUM(D1524:D1527)</f>
        <v>0</v>
      </c>
      <c r="E1522" s="36">
        <f t="shared" ref="E1522:F1522" si="625">SUM(E1524:E1527)</f>
        <v>0</v>
      </c>
      <c r="F1522" s="36">
        <f t="shared" si="625"/>
        <v>0</v>
      </c>
      <c r="G1522" s="194"/>
      <c r="H1522" s="194"/>
      <c r="I1522" s="194"/>
      <c r="J1522" s="423" t="s">
        <v>663</v>
      </c>
    </row>
    <row r="1523" spans="1:10">
      <c r="A1523" s="183"/>
      <c r="B1523" s="223"/>
      <c r="C1523" s="15" t="s">
        <v>15</v>
      </c>
      <c r="D1523" s="41">
        <v>0</v>
      </c>
      <c r="E1523" s="41">
        <v>0</v>
      </c>
      <c r="F1523" s="41">
        <v>0</v>
      </c>
      <c r="G1523" s="192"/>
      <c r="H1523" s="192"/>
      <c r="I1523" s="192"/>
      <c r="J1523" s="424"/>
    </row>
    <row r="1524" spans="1:10">
      <c r="A1524" s="183"/>
      <c r="B1524" s="223"/>
      <c r="C1524" s="15" t="s">
        <v>16</v>
      </c>
      <c r="D1524" s="41">
        <v>0</v>
      </c>
      <c r="E1524" s="41">
        <v>0</v>
      </c>
      <c r="F1524" s="41">
        <v>0</v>
      </c>
      <c r="G1524" s="192"/>
      <c r="H1524" s="192"/>
      <c r="I1524" s="192"/>
      <c r="J1524" s="424"/>
    </row>
    <row r="1525" spans="1:10">
      <c r="A1525" s="183"/>
      <c r="B1525" s="223"/>
      <c r="C1525" s="15" t="s">
        <v>319</v>
      </c>
      <c r="D1525" s="41">
        <v>0</v>
      </c>
      <c r="E1525" s="41">
        <v>0</v>
      </c>
      <c r="F1525" s="41">
        <v>0</v>
      </c>
      <c r="G1525" s="192"/>
      <c r="H1525" s="192"/>
      <c r="I1525" s="192"/>
      <c r="J1525" s="424"/>
    </row>
    <row r="1526" spans="1:10">
      <c r="A1526" s="183"/>
      <c r="B1526" s="223"/>
      <c r="C1526" s="57" t="s">
        <v>18</v>
      </c>
      <c r="D1526" s="41">
        <v>0</v>
      </c>
      <c r="E1526" s="41">
        <v>0</v>
      </c>
      <c r="F1526" s="41">
        <v>0</v>
      </c>
      <c r="G1526" s="192"/>
      <c r="H1526" s="192"/>
      <c r="I1526" s="192"/>
      <c r="J1526" s="424"/>
    </row>
    <row r="1527" spans="1:10" ht="23.25" customHeight="1">
      <c r="A1527" s="184"/>
      <c r="B1527" s="224"/>
      <c r="C1527" s="61" t="s">
        <v>19</v>
      </c>
      <c r="D1527" s="41">
        <v>0</v>
      </c>
      <c r="E1527" s="41">
        <v>0</v>
      </c>
      <c r="F1527" s="41">
        <v>0</v>
      </c>
      <c r="G1527" s="193"/>
      <c r="H1527" s="193"/>
      <c r="I1527" s="193"/>
      <c r="J1527" s="425"/>
    </row>
    <row r="1528" spans="1:10">
      <c r="A1528" s="182" t="s">
        <v>901</v>
      </c>
      <c r="B1528" s="223" t="s">
        <v>495</v>
      </c>
      <c r="C1528" s="58" t="s">
        <v>14</v>
      </c>
      <c r="D1528" s="36">
        <f>SUM(D1529:D1533)</f>
        <v>844.98749999999995</v>
      </c>
      <c r="E1528" s="36">
        <f t="shared" ref="E1528:F1528" si="626">SUM(E1529:E1533)</f>
        <v>844.98749999999995</v>
      </c>
      <c r="F1528" s="36">
        <f t="shared" si="626"/>
        <v>844.98749999999995</v>
      </c>
      <c r="G1528" s="194"/>
      <c r="H1528" s="194"/>
      <c r="I1528" s="194"/>
      <c r="J1528" s="426" t="s">
        <v>709</v>
      </c>
    </row>
    <row r="1529" spans="1:10">
      <c r="A1529" s="183"/>
      <c r="B1529" s="223"/>
      <c r="C1529" s="15" t="s">
        <v>15</v>
      </c>
      <c r="D1529" s="41">
        <v>0</v>
      </c>
      <c r="E1529" s="41">
        <v>0</v>
      </c>
      <c r="F1529" s="41">
        <v>0</v>
      </c>
      <c r="G1529" s="192"/>
      <c r="H1529" s="192"/>
      <c r="I1529" s="192"/>
      <c r="J1529" s="427"/>
    </row>
    <row r="1530" spans="1:10">
      <c r="A1530" s="183"/>
      <c r="B1530" s="223"/>
      <c r="C1530" s="15" t="s">
        <v>16</v>
      </c>
      <c r="D1530" s="95">
        <v>804.75</v>
      </c>
      <c r="E1530" s="95">
        <v>804.75</v>
      </c>
      <c r="F1530" s="95">
        <v>804.75</v>
      </c>
      <c r="G1530" s="192"/>
      <c r="H1530" s="192"/>
      <c r="I1530" s="192"/>
      <c r="J1530" s="427"/>
    </row>
    <row r="1531" spans="1:10">
      <c r="A1531" s="183"/>
      <c r="B1531" s="223"/>
      <c r="C1531" s="15" t="s">
        <v>319</v>
      </c>
      <c r="D1531" s="96">
        <v>40.237499999999997</v>
      </c>
      <c r="E1531" s="96">
        <v>40.237499999999997</v>
      </c>
      <c r="F1531" s="96">
        <v>40.237499999999997</v>
      </c>
      <c r="G1531" s="192"/>
      <c r="H1531" s="192"/>
      <c r="I1531" s="192"/>
      <c r="J1531" s="427"/>
    </row>
    <row r="1532" spans="1:10">
      <c r="A1532" s="183"/>
      <c r="B1532" s="223"/>
      <c r="C1532" s="57" t="s">
        <v>18</v>
      </c>
      <c r="D1532" s="41">
        <v>0</v>
      </c>
      <c r="E1532" s="41">
        <v>0</v>
      </c>
      <c r="F1532" s="41">
        <v>0</v>
      </c>
      <c r="G1532" s="192"/>
      <c r="H1532" s="192"/>
      <c r="I1532" s="192"/>
      <c r="J1532" s="427"/>
    </row>
    <row r="1533" spans="1:10" ht="24.75" customHeight="1">
      <c r="A1533" s="184"/>
      <c r="B1533" s="224"/>
      <c r="C1533" s="61" t="s">
        <v>19</v>
      </c>
      <c r="D1533" s="41">
        <v>0</v>
      </c>
      <c r="E1533" s="41">
        <v>0</v>
      </c>
      <c r="F1533" s="41">
        <v>0</v>
      </c>
      <c r="G1533" s="193"/>
      <c r="H1533" s="193"/>
      <c r="I1533" s="193"/>
      <c r="J1533" s="428"/>
    </row>
    <row r="1534" spans="1:10" ht="45" customHeight="1">
      <c r="A1534" s="173"/>
      <c r="B1534" s="230" t="s">
        <v>874</v>
      </c>
      <c r="C1534" s="231"/>
      <c r="D1534" s="231"/>
      <c r="E1534" s="231"/>
      <c r="F1534" s="232"/>
      <c r="G1534" s="117" t="s">
        <v>841</v>
      </c>
      <c r="H1534" s="117" t="s">
        <v>841</v>
      </c>
      <c r="I1534" s="76"/>
      <c r="J1534" s="110" t="s">
        <v>718</v>
      </c>
    </row>
    <row r="1535" spans="1:10">
      <c r="A1535" s="182" t="s">
        <v>902</v>
      </c>
      <c r="B1535" s="223" t="s">
        <v>496</v>
      </c>
      <c r="C1535" s="58" t="s">
        <v>14</v>
      </c>
      <c r="D1535" s="36">
        <f>SUM(D1536:D1540)</f>
        <v>0</v>
      </c>
      <c r="E1535" s="36">
        <f t="shared" ref="E1535:F1535" si="627">SUM(E1536:E1540)</f>
        <v>0</v>
      </c>
      <c r="F1535" s="36">
        <f t="shared" si="627"/>
        <v>0</v>
      </c>
      <c r="G1535" s="194"/>
      <c r="H1535" s="194"/>
      <c r="I1535" s="194"/>
      <c r="J1535" s="423" t="s">
        <v>663</v>
      </c>
    </row>
    <row r="1536" spans="1:10">
      <c r="A1536" s="183"/>
      <c r="B1536" s="223"/>
      <c r="C1536" s="15" t="s">
        <v>15</v>
      </c>
      <c r="D1536" s="41">
        <v>0</v>
      </c>
      <c r="E1536" s="41">
        <v>0</v>
      </c>
      <c r="F1536" s="41">
        <v>0</v>
      </c>
      <c r="G1536" s="192"/>
      <c r="H1536" s="192"/>
      <c r="I1536" s="192"/>
      <c r="J1536" s="424"/>
    </row>
    <row r="1537" spans="1:11">
      <c r="A1537" s="183"/>
      <c r="B1537" s="223"/>
      <c r="C1537" s="15" t="s">
        <v>16</v>
      </c>
      <c r="D1537" s="41">
        <v>0</v>
      </c>
      <c r="E1537" s="41">
        <v>0</v>
      </c>
      <c r="F1537" s="41">
        <v>0</v>
      </c>
      <c r="G1537" s="192"/>
      <c r="H1537" s="192"/>
      <c r="I1537" s="192"/>
      <c r="J1537" s="424"/>
    </row>
    <row r="1538" spans="1:11">
      <c r="A1538" s="183"/>
      <c r="B1538" s="223"/>
      <c r="C1538" s="15" t="s">
        <v>319</v>
      </c>
      <c r="D1538" s="41">
        <v>0</v>
      </c>
      <c r="E1538" s="41">
        <v>0</v>
      </c>
      <c r="F1538" s="41">
        <v>0</v>
      </c>
      <c r="G1538" s="192"/>
      <c r="H1538" s="192"/>
      <c r="I1538" s="192"/>
      <c r="J1538" s="424"/>
    </row>
    <row r="1539" spans="1:11">
      <c r="A1539" s="183"/>
      <c r="B1539" s="223"/>
      <c r="C1539" s="57" t="s">
        <v>18</v>
      </c>
      <c r="D1539" s="41">
        <v>0</v>
      </c>
      <c r="E1539" s="41">
        <v>0</v>
      </c>
      <c r="F1539" s="41">
        <v>0</v>
      </c>
      <c r="G1539" s="192"/>
      <c r="H1539" s="192"/>
      <c r="I1539" s="192"/>
      <c r="J1539" s="424"/>
    </row>
    <row r="1540" spans="1:11">
      <c r="A1540" s="184"/>
      <c r="B1540" s="224"/>
      <c r="C1540" s="61" t="s">
        <v>19</v>
      </c>
      <c r="D1540" s="41">
        <v>0</v>
      </c>
      <c r="E1540" s="41">
        <v>0</v>
      </c>
      <c r="F1540" s="41">
        <v>0</v>
      </c>
      <c r="G1540" s="193"/>
      <c r="H1540" s="193"/>
      <c r="I1540" s="193"/>
      <c r="J1540" s="425"/>
    </row>
    <row r="1541" spans="1:11">
      <c r="A1541" s="221" t="s">
        <v>497</v>
      </c>
      <c r="B1541" s="275" t="s">
        <v>498</v>
      </c>
      <c r="C1541" s="79" t="s">
        <v>236</v>
      </c>
      <c r="D1541" s="38">
        <f>SUM(D1542:D1546)</f>
        <v>70983.448000000004</v>
      </c>
      <c r="E1541" s="38">
        <f t="shared" ref="E1541:F1541" si="628">SUM(E1542:E1546)</f>
        <v>70944.798750000002</v>
      </c>
      <c r="F1541" s="38">
        <f t="shared" si="628"/>
        <v>70760.986100000009</v>
      </c>
      <c r="G1541" s="407" t="s">
        <v>664</v>
      </c>
      <c r="H1541" s="407" t="s">
        <v>665</v>
      </c>
      <c r="I1541" s="194"/>
      <c r="J1541" s="214" t="s">
        <v>765</v>
      </c>
      <c r="K1541">
        <f>F1541/D1541*100</f>
        <v>99.686600318429171</v>
      </c>
    </row>
    <row r="1542" spans="1:11">
      <c r="A1542" s="222"/>
      <c r="B1542" s="276"/>
      <c r="C1542" s="49" t="s">
        <v>15</v>
      </c>
      <c r="D1542" s="38">
        <f>D1548</f>
        <v>10608.748</v>
      </c>
      <c r="E1542" s="38">
        <f t="shared" ref="E1542:F1542" si="629">E1548</f>
        <v>10597.798500000001</v>
      </c>
      <c r="F1542" s="38">
        <f t="shared" si="629"/>
        <v>10497.733</v>
      </c>
      <c r="G1542" s="407"/>
      <c r="H1542" s="407"/>
      <c r="I1542" s="192"/>
      <c r="J1542" s="192"/>
    </row>
    <row r="1543" spans="1:11">
      <c r="A1543" s="222"/>
      <c r="B1543" s="276"/>
      <c r="C1543" s="49" t="s">
        <v>16</v>
      </c>
      <c r="D1543" s="38">
        <f t="shared" ref="D1543:F1543" si="630">D1549</f>
        <v>60374.700000000004</v>
      </c>
      <c r="E1543" s="38">
        <f t="shared" si="630"/>
        <v>60347.000249999997</v>
      </c>
      <c r="F1543" s="38">
        <f t="shared" si="630"/>
        <v>60263.253100000002</v>
      </c>
      <c r="G1543" s="407"/>
      <c r="H1543" s="407"/>
      <c r="I1543" s="192"/>
      <c r="J1543" s="192"/>
    </row>
    <row r="1544" spans="1:11">
      <c r="A1544" s="222"/>
      <c r="B1544" s="276"/>
      <c r="C1544" s="49" t="s">
        <v>17</v>
      </c>
      <c r="D1544" s="38">
        <f t="shared" ref="D1544:F1544" si="631">D1550</f>
        <v>0</v>
      </c>
      <c r="E1544" s="38">
        <f t="shared" si="631"/>
        <v>0</v>
      </c>
      <c r="F1544" s="38">
        <f t="shared" si="631"/>
        <v>0</v>
      </c>
      <c r="G1544" s="407"/>
      <c r="H1544" s="407"/>
      <c r="I1544" s="192"/>
      <c r="J1544" s="192"/>
    </row>
    <row r="1545" spans="1:11">
      <c r="A1545" s="222"/>
      <c r="B1545" s="276"/>
      <c r="C1545" s="49" t="s">
        <v>18</v>
      </c>
      <c r="D1545" s="38">
        <f t="shared" ref="D1545:F1545" si="632">D1551</f>
        <v>0</v>
      </c>
      <c r="E1545" s="38">
        <f t="shared" si="632"/>
        <v>0</v>
      </c>
      <c r="F1545" s="38">
        <f t="shared" si="632"/>
        <v>0</v>
      </c>
      <c r="G1545" s="407"/>
      <c r="H1545" s="407"/>
      <c r="I1545" s="192"/>
      <c r="J1545" s="192"/>
    </row>
    <row r="1546" spans="1:11" ht="24">
      <c r="A1546" s="222"/>
      <c r="B1546" s="276"/>
      <c r="C1546" s="49" t="s">
        <v>19</v>
      </c>
      <c r="D1546" s="38">
        <f t="shared" ref="D1546:F1546" si="633">D1552</f>
        <v>0</v>
      </c>
      <c r="E1546" s="38">
        <f t="shared" si="633"/>
        <v>0</v>
      </c>
      <c r="F1546" s="38">
        <f t="shared" si="633"/>
        <v>0</v>
      </c>
      <c r="G1546" s="407"/>
      <c r="H1546" s="407"/>
      <c r="I1546" s="193"/>
      <c r="J1546" s="193"/>
    </row>
    <row r="1547" spans="1:11">
      <c r="A1547" s="221"/>
      <c r="B1547" s="254" t="s">
        <v>499</v>
      </c>
      <c r="C1547" s="69" t="s">
        <v>14</v>
      </c>
      <c r="D1547" s="45">
        <f>SUM(D1548:D1552)</f>
        <v>70983.448000000004</v>
      </c>
      <c r="E1547" s="45">
        <f t="shared" ref="E1547:F1547" si="634">SUM(E1548:E1552)</f>
        <v>70944.798750000002</v>
      </c>
      <c r="F1547" s="45">
        <f t="shared" si="634"/>
        <v>70760.986100000009</v>
      </c>
      <c r="G1547" s="407" t="s">
        <v>664</v>
      </c>
      <c r="H1547" s="407" t="s">
        <v>665</v>
      </c>
      <c r="I1547" s="194"/>
      <c r="J1547" s="194"/>
    </row>
    <row r="1548" spans="1:11">
      <c r="A1548" s="221"/>
      <c r="B1548" s="254"/>
      <c r="C1548" s="69" t="s">
        <v>15</v>
      </c>
      <c r="D1548" s="45">
        <f>D1554+D1652+D1682+D1695</f>
        <v>10608.748</v>
      </c>
      <c r="E1548" s="45">
        <f t="shared" ref="E1548:F1548" si="635">E1554+E1652+E1682+E1695</f>
        <v>10597.798500000001</v>
      </c>
      <c r="F1548" s="45">
        <f t="shared" si="635"/>
        <v>10497.733</v>
      </c>
      <c r="G1548" s="407"/>
      <c r="H1548" s="407"/>
      <c r="I1548" s="192"/>
      <c r="J1548" s="192"/>
    </row>
    <row r="1549" spans="1:11">
      <c r="A1549" s="221"/>
      <c r="B1549" s="254"/>
      <c r="C1549" s="69" t="s">
        <v>16</v>
      </c>
      <c r="D1549" s="45">
        <f t="shared" ref="D1549:F1549" si="636">D1555+D1653+D1683+D1696</f>
        <v>60374.700000000004</v>
      </c>
      <c r="E1549" s="45">
        <f t="shared" si="636"/>
        <v>60347.000249999997</v>
      </c>
      <c r="F1549" s="45">
        <f t="shared" si="636"/>
        <v>60263.253100000002</v>
      </c>
      <c r="G1549" s="407"/>
      <c r="H1549" s="407"/>
      <c r="I1549" s="192"/>
      <c r="J1549" s="192"/>
    </row>
    <row r="1550" spans="1:11">
      <c r="A1550" s="221"/>
      <c r="B1550" s="254"/>
      <c r="C1550" s="69" t="s">
        <v>17</v>
      </c>
      <c r="D1550" s="45">
        <f t="shared" ref="D1550:F1550" si="637">D1556+D1654+D1684+D1697</f>
        <v>0</v>
      </c>
      <c r="E1550" s="45">
        <f t="shared" si="637"/>
        <v>0</v>
      </c>
      <c r="F1550" s="45">
        <f t="shared" si="637"/>
        <v>0</v>
      </c>
      <c r="G1550" s="407"/>
      <c r="H1550" s="407"/>
      <c r="I1550" s="192"/>
      <c r="J1550" s="192"/>
    </row>
    <row r="1551" spans="1:11">
      <c r="A1551" s="221"/>
      <c r="B1551" s="254"/>
      <c r="C1551" s="69" t="s">
        <v>18</v>
      </c>
      <c r="D1551" s="45">
        <f t="shared" ref="D1551:F1551" si="638">D1557+D1655+D1685+D1698</f>
        <v>0</v>
      </c>
      <c r="E1551" s="45">
        <f t="shared" si="638"/>
        <v>0</v>
      </c>
      <c r="F1551" s="45">
        <f t="shared" si="638"/>
        <v>0</v>
      </c>
      <c r="G1551" s="407"/>
      <c r="H1551" s="407"/>
      <c r="I1551" s="192"/>
      <c r="J1551" s="192"/>
    </row>
    <row r="1552" spans="1:11" ht="24">
      <c r="A1552" s="221"/>
      <c r="B1552" s="254"/>
      <c r="C1552" s="69" t="s">
        <v>19</v>
      </c>
      <c r="D1552" s="45">
        <f t="shared" ref="D1552:F1552" si="639">D1558+D1656+D1686+D1699</f>
        <v>0</v>
      </c>
      <c r="E1552" s="45">
        <f t="shared" si="639"/>
        <v>0</v>
      </c>
      <c r="F1552" s="45">
        <f t="shared" si="639"/>
        <v>0</v>
      </c>
      <c r="G1552" s="407"/>
      <c r="H1552" s="407"/>
      <c r="I1552" s="193"/>
      <c r="J1552" s="193"/>
    </row>
    <row r="1553" spans="1:10">
      <c r="A1553" s="221" t="s">
        <v>500</v>
      </c>
      <c r="B1553" s="250" t="s">
        <v>501</v>
      </c>
      <c r="C1553" s="63" t="s">
        <v>14</v>
      </c>
      <c r="D1553" s="44">
        <f>SUM(D1554:D1558)</f>
        <v>6330.4000000000005</v>
      </c>
      <c r="E1553" s="44">
        <f t="shared" ref="E1553:F1553" si="640">SUM(E1554:E1558)</f>
        <v>6318.5860900000007</v>
      </c>
      <c r="F1553" s="44">
        <f t="shared" si="640"/>
        <v>6311.4373600000008</v>
      </c>
      <c r="G1553" s="407" t="s">
        <v>664</v>
      </c>
      <c r="H1553" s="407" t="s">
        <v>665</v>
      </c>
      <c r="I1553" s="194"/>
      <c r="J1553" s="194"/>
    </row>
    <row r="1554" spans="1:10">
      <c r="A1554" s="221"/>
      <c r="B1554" s="250"/>
      <c r="C1554" s="55" t="s">
        <v>15</v>
      </c>
      <c r="D1554" s="44">
        <f>D1560+D1566+D1572+D1578+D1584+D1591+D1597+D1604+D1610+D1616+D1622+D1628+D1634+D1640+D1646</f>
        <v>0</v>
      </c>
      <c r="E1554" s="44">
        <f t="shared" ref="E1554:F1554" si="641">E1560+E1566+E1572+E1578+E1584+E1591+E1597+E1604+E1610+E1616+E1622+E1628+E1634+E1640+E1646</f>
        <v>0</v>
      </c>
      <c r="F1554" s="44">
        <f t="shared" si="641"/>
        <v>0</v>
      </c>
      <c r="G1554" s="407"/>
      <c r="H1554" s="407"/>
      <c r="I1554" s="192"/>
      <c r="J1554" s="192"/>
    </row>
    <row r="1555" spans="1:10">
      <c r="A1555" s="221"/>
      <c r="B1555" s="250"/>
      <c r="C1555" s="55" t="s">
        <v>16</v>
      </c>
      <c r="D1555" s="44">
        <f t="shared" ref="D1555:F1558" si="642">D1561+D1567+D1573+D1579+D1585+D1592+D1598+D1605+D1611+D1617+D1623+D1629+D1635+D1641+D1647</f>
        <v>6330.4000000000005</v>
      </c>
      <c r="E1555" s="44">
        <f t="shared" si="642"/>
        <v>6318.5860900000007</v>
      </c>
      <c r="F1555" s="44">
        <f t="shared" si="642"/>
        <v>6311.4373600000008</v>
      </c>
      <c r="G1555" s="407"/>
      <c r="H1555" s="407"/>
      <c r="I1555" s="192"/>
      <c r="J1555" s="192"/>
    </row>
    <row r="1556" spans="1:10">
      <c r="A1556" s="221"/>
      <c r="B1556" s="250"/>
      <c r="C1556" s="55" t="s">
        <v>319</v>
      </c>
      <c r="D1556" s="44">
        <f t="shared" si="642"/>
        <v>0</v>
      </c>
      <c r="E1556" s="44">
        <f t="shared" si="642"/>
        <v>0</v>
      </c>
      <c r="F1556" s="44">
        <f t="shared" si="642"/>
        <v>0</v>
      </c>
      <c r="G1556" s="407"/>
      <c r="H1556" s="407"/>
      <c r="I1556" s="192"/>
      <c r="J1556" s="192"/>
    </row>
    <row r="1557" spans="1:10">
      <c r="A1557" s="221"/>
      <c r="B1557" s="250"/>
      <c r="C1557" s="55" t="s">
        <v>18</v>
      </c>
      <c r="D1557" s="44">
        <f t="shared" si="642"/>
        <v>0</v>
      </c>
      <c r="E1557" s="44">
        <f t="shared" si="642"/>
        <v>0</v>
      </c>
      <c r="F1557" s="44">
        <f t="shared" si="642"/>
        <v>0</v>
      </c>
      <c r="G1557" s="407"/>
      <c r="H1557" s="407"/>
      <c r="I1557" s="192"/>
      <c r="J1557" s="192"/>
    </row>
    <row r="1558" spans="1:10">
      <c r="A1558" s="222"/>
      <c r="B1558" s="224"/>
      <c r="C1558" s="55" t="s">
        <v>19</v>
      </c>
      <c r="D1558" s="44">
        <f t="shared" si="642"/>
        <v>0</v>
      </c>
      <c r="E1558" s="44">
        <f t="shared" si="642"/>
        <v>0</v>
      </c>
      <c r="F1558" s="44">
        <f t="shared" si="642"/>
        <v>0</v>
      </c>
      <c r="G1558" s="407"/>
      <c r="H1558" s="407"/>
      <c r="I1558" s="193"/>
      <c r="J1558" s="193"/>
    </row>
    <row r="1559" spans="1:10">
      <c r="A1559" s="221" t="s">
        <v>502</v>
      </c>
      <c r="B1559" s="223" t="s">
        <v>503</v>
      </c>
      <c r="C1559" s="58" t="s">
        <v>14</v>
      </c>
      <c r="D1559" s="36">
        <f>SUM(D1560:D1564)</f>
        <v>380.286</v>
      </c>
      <c r="E1559" s="36">
        <f t="shared" ref="E1559:F1559" si="643">SUM(E1560:E1564)</f>
        <v>380.286</v>
      </c>
      <c r="F1559" s="36">
        <f t="shared" si="643"/>
        <v>380.286</v>
      </c>
      <c r="G1559" s="194"/>
      <c r="H1559" s="194"/>
      <c r="I1559" s="194"/>
      <c r="J1559" s="429" t="s">
        <v>842</v>
      </c>
    </row>
    <row r="1560" spans="1:10">
      <c r="A1560" s="221"/>
      <c r="B1560" s="223"/>
      <c r="C1560" s="15" t="s">
        <v>15</v>
      </c>
      <c r="D1560" s="41">
        <v>0</v>
      </c>
      <c r="E1560" s="41">
        <v>0</v>
      </c>
      <c r="F1560" s="41">
        <v>0</v>
      </c>
      <c r="G1560" s="192"/>
      <c r="H1560" s="192"/>
      <c r="I1560" s="192"/>
      <c r="J1560" s="429"/>
    </row>
    <row r="1561" spans="1:10">
      <c r="A1561" s="221"/>
      <c r="B1561" s="223"/>
      <c r="C1561" s="15" t="s">
        <v>16</v>
      </c>
      <c r="D1561" s="41">
        <v>380.286</v>
      </c>
      <c r="E1561" s="41">
        <v>380.286</v>
      </c>
      <c r="F1561" s="41">
        <v>380.286</v>
      </c>
      <c r="G1561" s="192"/>
      <c r="H1561" s="192"/>
      <c r="I1561" s="192"/>
      <c r="J1561" s="429"/>
    </row>
    <row r="1562" spans="1:10">
      <c r="A1562" s="221"/>
      <c r="B1562" s="223"/>
      <c r="C1562" s="15" t="s">
        <v>319</v>
      </c>
      <c r="D1562" s="41">
        <v>0</v>
      </c>
      <c r="E1562" s="41">
        <v>0</v>
      </c>
      <c r="F1562" s="41">
        <v>0</v>
      </c>
      <c r="G1562" s="192"/>
      <c r="H1562" s="192"/>
      <c r="I1562" s="192"/>
      <c r="J1562" s="429"/>
    </row>
    <row r="1563" spans="1:10">
      <c r="A1563" s="221"/>
      <c r="B1563" s="223"/>
      <c r="C1563" s="57" t="s">
        <v>18</v>
      </c>
      <c r="D1563" s="41">
        <v>0</v>
      </c>
      <c r="E1563" s="41">
        <v>0</v>
      </c>
      <c r="F1563" s="41">
        <v>0</v>
      </c>
      <c r="G1563" s="192"/>
      <c r="H1563" s="192"/>
      <c r="I1563" s="192"/>
      <c r="J1563" s="429"/>
    </row>
    <row r="1564" spans="1:10">
      <c r="A1564" s="222"/>
      <c r="B1564" s="224"/>
      <c r="C1564" s="61" t="s">
        <v>19</v>
      </c>
      <c r="D1564" s="41">
        <v>0</v>
      </c>
      <c r="E1564" s="41">
        <v>0</v>
      </c>
      <c r="F1564" s="41">
        <v>0</v>
      </c>
      <c r="G1564" s="193"/>
      <c r="H1564" s="193"/>
      <c r="I1564" s="193"/>
      <c r="J1564" s="429"/>
    </row>
    <row r="1565" spans="1:10">
      <c r="A1565" s="221" t="s">
        <v>504</v>
      </c>
      <c r="B1565" s="223" t="s">
        <v>505</v>
      </c>
      <c r="C1565" s="58" t="s">
        <v>14</v>
      </c>
      <c r="D1565" s="36">
        <f>SUM(D1566:D1570)</f>
        <v>22.6</v>
      </c>
      <c r="E1565" s="36">
        <f t="shared" ref="E1565:F1565" si="644">SUM(E1566:E1570)</f>
        <v>22.6</v>
      </c>
      <c r="F1565" s="36">
        <f t="shared" si="644"/>
        <v>22.6</v>
      </c>
      <c r="G1565" s="194"/>
      <c r="H1565" s="194"/>
      <c r="I1565" s="194"/>
      <c r="J1565" s="429" t="s">
        <v>843</v>
      </c>
    </row>
    <row r="1566" spans="1:10">
      <c r="A1566" s="221"/>
      <c r="B1566" s="223"/>
      <c r="C1566" s="15" t="s">
        <v>15</v>
      </c>
      <c r="D1566" s="41">
        <v>0</v>
      </c>
      <c r="E1566" s="41">
        <v>0</v>
      </c>
      <c r="F1566" s="41">
        <v>0</v>
      </c>
      <c r="G1566" s="192"/>
      <c r="H1566" s="192"/>
      <c r="I1566" s="192"/>
      <c r="J1566" s="429"/>
    </row>
    <row r="1567" spans="1:10">
      <c r="A1567" s="221"/>
      <c r="B1567" s="223"/>
      <c r="C1567" s="15" t="s">
        <v>16</v>
      </c>
      <c r="D1567" s="41">
        <v>22.6</v>
      </c>
      <c r="E1567" s="41">
        <v>22.6</v>
      </c>
      <c r="F1567" s="41">
        <v>22.6</v>
      </c>
      <c r="G1567" s="192"/>
      <c r="H1567" s="192"/>
      <c r="I1567" s="192"/>
      <c r="J1567" s="429"/>
    </row>
    <row r="1568" spans="1:10">
      <c r="A1568" s="221"/>
      <c r="B1568" s="223"/>
      <c r="C1568" s="15" t="s">
        <v>319</v>
      </c>
      <c r="D1568" s="41">
        <v>0</v>
      </c>
      <c r="E1568" s="41">
        <v>0</v>
      </c>
      <c r="F1568" s="41">
        <v>0</v>
      </c>
      <c r="G1568" s="192"/>
      <c r="H1568" s="192"/>
      <c r="I1568" s="192"/>
      <c r="J1568" s="429"/>
    </row>
    <row r="1569" spans="1:10">
      <c r="A1569" s="221"/>
      <c r="B1569" s="223"/>
      <c r="C1569" s="57" t="s">
        <v>18</v>
      </c>
      <c r="D1569" s="41">
        <v>0</v>
      </c>
      <c r="E1569" s="41">
        <v>0</v>
      </c>
      <c r="F1569" s="41">
        <v>0</v>
      </c>
      <c r="G1569" s="192"/>
      <c r="H1569" s="192"/>
      <c r="I1569" s="192"/>
      <c r="J1569" s="429"/>
    </row>
    <row r="1570" spans="1:10" ht="24" customHeight="1">
      <c r="A1570" s="222"/>
      <c r="B1570" s="224"/>
      <c r="C1570" s="61" t="s">
        <v>19</v>
      </c>
      <c r="D1570" s="41">
        <v>0</v>
      </c>
      <c r="E1570" s="41">
        <v>0</v>
      </c>
      <c r="F1570" s="41">
        <v>0</v>
      </c>
      <c r="G1570" s="193"/>
      <c r="H1570" s="193"/>
      <c r="I1570" s="193"/>
      <c r="J1570" s="429"/>
    </row>
    <row r="1571" spans="1:10">
      <c r="A1571" s="221" t="s">
        <v>506</v>
      </c>
      <c r="B1571" s="223" t="s">
        <v>507</v>
      </c>
      <c r="C1571" s="58" t="s">
        <v>14</v>
      </c>
      <c r="D1571" s="36">
        <f>SUM(D1572:D1576)</f>
        <v>133.154</v>
      </c>
      <c r="E1571" s="36">
        <f t="shared" ref="E1571:F1571" si="645">SUM(E1572:E1576)</f>
        <v>133.154</v>
      </c>
      <c r="F1571" s="36">
        <f t="shared" si="645"/>
        <v>133.154</v>
      </c>
      <c r="G1571" s="194"/>
      <c r="H1571" s="194"/>
      <c r="I1571" s="194"/>
      <c r="J1571" s="429" t="s">
        <v>844</v>
      </c>
    </row>
    <row r="1572" spans="1:10">
      <c r="A1572" s="221"/>
      <c r="B1572" s="223"/>
      <c r="C1572" s="15" t="s">
        <v>15</v>
      </c>
      <c r="D1572" s="41">
        <v>0</v>
      </c>
      <c r="E1572" s="41">
        <v>0</v>
      </c>
      <c r="F1572" s="41">
        <v>0</v>
      </c>
      <c r="G1572" s="192"/>
      <c r="H1572" s="192"/>
      <c r="I1572" s="192"/>
      <c r="J1572" s="429"/>
    </row>
    <row r="1573" spans="1:10">
      <c r="A1573" s="221"/>
      <c r="B1573" s="223"/>
      <c r="C1573" s="15" t="s">
        <v>16</v>
      </c>
      <c r="D1573" s="41">
        <v>133.154</v>
      </c>
      <c r="E1573" s="41">
        <v>133.154</v>
      </c>
      <c r="F1573" s="41">
        <v>133.154</v>
      </c>
      <c r="G1573" s="192"/>
      <c r="H1573" s="192"/>
      <c r="I1573" s="192"/>
      <c r="J1573" s="429"/>
    </row>
    <row r="1574" spans="1:10">
      <c r="A1574" s="221"/>
      <c r="B1574" s="223"/>
      <c r="C1574" s="15" t="s">
        <v>319</v>
      </c>
      <c r="D1574" s="41">
        <v>0</v>
      </c>
      <c r="E1574" s="41">
        <v>0</v>
      </c>
      <c r="F1574" s="41">
        <v>0</v>
      </c>
      <c r="G1574" s="192"/>
      <c r="H1574" s="192"/>
      <c r="I1574" s="192"/>
      <c r="J1574" s="429"/>
    </row>
    <row r="1575" spans="1:10">
      <c r="A1575" s="221"/>
      <c r="B1575" s="223"/>
      <c r="C1575" s="57" t="s">
        <v>18</v>
      </c>
      <c r="D1575" s="41">
        <v>0</v>
      </c>
      <c r="E1575" s="41">
        <v>0</v>
      </c>
      <c r="F1575" s="41">
        <v>0</v>
      </c>
      <c r="G1575" s="192"/>
      <c r="H1575" s="192"/>
      <c r="I1575" s="192"/>
      <c r="J1575" s="429"/>
    </row>
    <row r="1576" spans="1:10">
      <c r="A1576" s="222"/>
      <c r="B1576" s="238"/>
      <c r="C1576" s="61" t="s">
        <v>19</v>
      </c>
      <c r="D1576" s="41">
        <v>0</v>
      </c>
      <c r="E1576" s="41">
        <v>0</v>
      </c>
      <c r="F1576" s="41">
        <v>0</v>
      </c>
      <c r="G1576" s="193"/>
      <c r="H1576" s="193"/>
      <c r="I1576" s="193"/>
      <c r="J1576" s="429"/>
    </row>
    <row r="1577" spans="1:10">
      <c r="A1577" s="221" t="s">
        <v>508</v>
      </c>
      <c r="B1577" s="223" t="s">
        <v>509</v>
      </c>
      <c r="C1577" s="58" t="s">
        <v>14</v>
      </c>
      <c r="D1577" s="36">
        <f>SUM(D1578:D1581)</f>
        <v>57.066000000000003</v>
      </c>
      <c r="E1577" s="36">
        <f t="shared" ref="E1577:F1577" si="646">SUM(E1578:E1581)</f>
        <v>57.066000000000003</v>
      </c>
      <c r="F1577" s="36">
        <f t="shared" si="646"/>
        <v>57.066000000000003</v>
      </c>
      <c r="G1577" s="194"/>
      <c r="H1577" s="194"/>
      <c r="I1577" s="194"/>
      <c r="J1577" s="429" t="s">
        <v>845</v>
      </c>
    </row>
    <row r="1578" spans="1:10">
      <c r="A1578" s="221"/>
      <c r="B1578" s="223"/>
      <c r="C1578" s="15" t="s">
        <v>15</v>
      </c>
      <c r="D1578" s="41">
        <v>0</v>
      </c>
      <c r="E1578" s="41">
        <v>0</v>
      </c>
      <c r="F1578" s="41">
        <v>0</v>
      </c>
      <c r="G1578" s="192"/>
      <c r="H1578" s="192"/>
      <c r="I1578" s="192"/>
      <c r="J1578" s="429"/>
    </row>
    <row r="1579" spans="1:10">
      <c r="A1579" s="221"/>
      <c r="B1579" s="223"/>
      <c r="C1579" s="15" t="s">
        <v>16</v>
      </c>
      <c r="D1579" s="41">
        <v>57.066000000000003</v>
      </c>
      <c r="E1579" s="41">
        <v>57.066000000000003</v>
      </c>
      <c r="F1579" s="41">
        <v>57.066000000000003</v>
      </c>
      <c r="G1579" s="192"/>
      <c r="H1579" s="192"/>
      <c r="I1579" s="192"/>
      <c r="J1579" s="429"/>
    </row>
    <row r="1580" spans="1:10">
      <c r="A1580" s="221"/>
      <c r="B1580" s="223"/>
      <c r="C1580" s="15" t="s">
        <v>319</v>
      </c>
      <c r="D1580" s="41">
        <v>0</v>
      </c>
      <c r="E1580" s="41">
        <v>0</v>
      </c>
      <c r="F1580" s="41">
        <v>0</v>
      </c>
      <c r="G1580" s="192"/>
      <c r="H1580" s="192"/>
      <c r="I1580" s="192"/>
      <c r="J1580" s="429"/>
    </row>
    <row r="1581" spans="1:10">
      <c r="A1581" s="221"/>
      <c r="B1581" s="223"/>
      <c r="C1581" s="57" t="s">
        <v>18</v>
      </c>
      <c r="D1581" s="41">
        <v>0</v>
      </c>
      <c r="E1581" s="41">
        <v>0</v>
      </c>
      <c r="F1581" s="41">
        <v>0</v>
      </c>
      <c r="G1581" s="192"/>
      <c r="H1581" s="192"/>
      <c r="I1581" s="192"/>
      <c r="J1581" s="429"/>
    </row>
    <row r="1582" spans="1:10">
      <c r="A1582" s="222"/>
      <c r="B1582" s="224"/>
      <c r="C1582" s="61" t="s">
        <v>19</v>
      </c>
      <c r="D1582" s="41">
        <v>0</v>
      </c>
      <c r="E1582" s="41">
        <v>0</v>
      </c>
      <c r="F1582" s="41">
        <v>0</v>
      </c>
      <c r="G1582" s="193"/>
      <c r="H1582" s="193"/>
      <c r="I1582" s="193"/>
      <c r="J1582" s="429"/>
    </row>
    <row r="1583" spans="1:10">
      <c r="A1583" s="221" t="s">
        <v>510</v>
      </c>
      <c r="B1583" s="223" t="s">
        <v>511</v>
      </c>
      <c r="C1583" s="58" t="s">
        <v>14</v>
      </c>
      <c r="D1583" s="36">
        <f>SUM(D1584:D1588)</f>
        <v>709.58299999999997</v>
      </c>
      <c r="E1583" s="36">
        <f t="shared" ref="E1583:F1583" si="647">SUM(E1584:E1588)</f>
        <v>706.12037999999995</v>
      </c>
      <c r="F1583" s="36">
        <f t="shared" si="647"/>
        <v>704.06312000000003</v>
      </c>
      <c r="G1583" s="194"/>
      <c r="H1583" s="194"/>
      <c r="I1583" s="194"/>
      <c r="J1583" s="429" t="s">
        <v>846</v>
      </c>
    </row>
    <row r="1584" spans="1:10">
      <c r="A1584" s="221"/>
      <c r="B1584" s="223"/>
      <c r="C1584" s="15" t="s">
        <v>15</v>
      </c>
      <c r="D1584" s="41">
        <v>0</v>
      </c>
      <c r="E1584" s="41">
        <v>0</v>
      </c>
      <c r="F1584" s="41">
        <v>0</v>
      </c>
      <c r="G1584" s="192"/>
      <c r="H1584" s="192"/>
      <c r="I1584" s="192"/>
      <c r="J1584" s="429"/>
    </row>
    <row r="1585" spans="1:10">
      <c r="A1585" s="221"/>
      <c r="B1585" s="223"/>
      <c r="C1585" s="15" t="s">
        <v>16</v>
      </c>
      <c r="D1585" s="41">
        <v>709.58299999999997</v>
      </c>
      <c r="E1585" s="41">
        <v>706.12037999999995</v>
      </c>
      <c r="F1585" s="41">
        <v>704.06312000000003</v>
      </c>
      <c r="G1585" s="192"/>
      <c r="H1585" s="192"/>
      <c r="I1585" s="192"/>
      <c r="J1585" s="429"/>
    </row>
    <row r="1586" spans="1:10">
      <c r="A1586" s="221"/>
      <c r="B1586" s="223"/>
      <c r="C1586" s="15" t="s">
        <v>319</v>
      </c>
      <c r="D1586" s="41">
        <v>0</v>
      </c>
      <c r="E1586" s="41">
        <v>0</v>
      </c>
      <c r="F1586" s="41">
        <v>0</v>
      </c>
      <c r="G1586" s="192"/>
      <c r="H1586" s="192"/>
      <c r="I1586" s="192"/>
      <c r="J1586" s="429"/>
    </row>
    <row r="1587" spans="1:10">
      <c r="A1587" s="221"/>
      <c r="B1587" s="223"/>
      <c r="C1587" s="57" t="s">
        <v>18</v>
      </c>
      <c r="D1587" s="41">
        <v>0</v>
      </c>
      <c r="E1587" s="41">
        <v>0</v>
      </c>
      <c r="F1587" s="41">
        <v>0</v>
      </c>
      <c r="G1587" s="192"/>
      <c r="H1587" s="192"/>
      <c r="I1587" s="192"/>
      <c r="J1587" s="429"/>
    </row>
    <row r="1588" spans="1:10">
      <c r="A1588" s="222"/>
      <c r="B1588" s="224"/>
      <c r="C1588" s="61" t="s">
        <v>19</v>
      </c>
      <c r="D1588" s="41">
        <v>0</v>
      </c>
      <c r="E1588" s="41">
        <v>0</v>
      </c>
      <c r="F1588" s="41">
        <v>0</v>
      </c>
      <c r="G1588" s="193"/>
      <c r="H1588" s="193"/>
      <c r="I1588" s="193"/>
      <c r="J1588" s="429"/>
    </row>
    <row r="1589" spans="1:10" ht="90">
      <c r="A1589" s="111"/>
      <c r="B1589" s="293" t="s">
        <v>512</v>
      </c>
      <c r="C1589" s="293"/>
      <c r="D1589" s="293"/>
      <c r="E1589" s="293"/>
      <c r="F1589" s="293"/>
      <c r="G1589" s="129" t="s">
        <v>513</v>
      </c>
      <c r="H1589" s="129" t="s">
        <v>513</v>
      </c>
      <c r="I1589" s="80" t="s">
        <v>35</v>
      </c>
      <c r="J1589" s="171" t="s">
        <v>847</v>
      </c>
    </row>
    <row r="1590" spans="1:10">
      <c r="A1590" s="221" t="s">
        <v>514</v>
      </c>
      <c r="B1590" s="223" t="s">
        <v>515</v>
      </c>
      <c r="C1590" s="58" t="s">
        <v>14</v>
      </c>
      <c r="D1590" s="36">
        <f>SUM(D1591:D1595)</f>
        <v>249.113</v>
      </c>
      <c r="E1590" s="36">
        <f t="shared" ref="E1590:F1590" si="648">SUM(E1591:E1595)</f>
        <v>248.88</v>
      </c>
      <c r="F1590" s="36">
        <f t="shared" si="648"/>
        <v>248.81587999999999</v>
      </c>
      <c r="G1590" s="194"/>
      <c r="H1590" s="194"/>
      <c r="I1590" s="194"/>
      <c r="J1590" s="433" t="s">
        <v>724</v>
      </c>
    </row>
    <row r="1591" spans="1:10">
      <c r="A1591" s="221"/>
      <c r="B1591" s="223"/>
      <c r="C1591" s="15" t="s">
        <v>15</v>
      </c>
      <c r="D1591" s="41">
        <v>0</v>
      </c>
      <c r="E1591" s="41">
        <v>0</v>
      </c>
      <c r="F1591" s="41">
        <v>0</v>
      </c>
      <c r="G1591" s="192"/>
      <c r="H1591" s="192"/>
      <c r="I1591" s="192"/>
      <c r="J1591" s="434"/>
    </row>
    <row r="1592" spans="1:10">
      <c r="A1592" s="221"/>
      <c r="B1592" s="223"/>
      <c r="C1592" s="15" t="s">
        <v>16</v>
      </c>
      <c r="D1592" s="41">
        <v>249.113</v>
      </c>
      <c r="E1592" s="41">
        <v>248.88</v>
      </c>
      <c r="F1592" s="41">
        <v>248.81587999999999</v>
      </c>
      <c r="G1592" s="192"/>
      <c r="H1592" s="192"/>
      <c r="I1592" s="192"/>
      <c r="J1592" s="434"/>
    </row>
    <row r="1593" spans="1:10">
      <c r="A1593" s="221"/>
      <c r="B1593" s="223"/>
      <c r="C1593" s="15" t="s">
        <v>319</v>
      </c>
      <c r="D1593" s="41">
        <v>0</v>
      </c>
      <c r="E1593" s="41">
        <v>0</v>
      </c>
      <c r="F1593" s="41">
        <v>0</v>
      </c>
      <c r="G1593" s="192"/>
      <c r="H1593" s="192"/>
      <c r="I1593" s="192"/>
      <c r="J1593" s="434"/>
    </row>
    <row r="1594" spans="1:10">
      <c r="A1594" s="221"/>
      <c r="B1594" s="223"/>
      <c r="C1594" s="57" t="s">
        <v>18</v>
      </c>
      <c r="D1594" s="41">
        <v>0</v>
      </c>
      <c r="E1594" s="41">
        <v>0</v>
      </c>
      <c r="F1594" s="41">
        <v>0</v>
      </c>
      <c r="G1594" s="192"/>
      <c r="H1594" s="192"/>
      <c r="I1594" s="192"/>
      <c r="J1594" s="434"/>
    </row>
    <row r="1595" spans="1:10">
      <c r="A1595" s="222"/>
      <c r="B1595" s="224"/>
      <c r="C1595" s="61" t="s">
        <v>19</v>
      </c>
      <c r="D1595" s="41">
        <v>0</v>
      </c>
      <c r="E1595" s="41">
        <v>0</v>
      </c>
      <c r="F1595" s="41">
        <v>0</v>
      </c>
      <c r="G1595" s="193"/>
      <c r="H1595" s="193"/>
      <c r="I1595" s="193"/>
      <c r="J1595" s="435"/>
    </row>
    <row r="1596" spans="1:10">
      <c r="A1596" s="221" t="s">
        <v>516</v>
      </c>
      <c r="B1596" s="223" t="s">
        <v>517</v>
      </c>
      <c r="C1596" s="58" t="s">
        <v>14</v>
      </c>
      <c r="D1596" s="36">
        <f>SUM(D1597:D1601)</f>
        <v>210.86</v>
      </c>
      <c r="E1596" s="36">
        <f t="shared" ref="E1596:F1596" si="649">SUM(E1597:E1601)</f>
        <v>210.85916</v>
      </c>
      <c r="F1596" s="36">
        <f t="shared" si="649"/>
        <v>210.36734999999999</v>
      </c>
      <c r="G1596" s="194"/>
      <c r="H1596" s="194"/>
      <c r="I1596" s="194"/>
      <c r="J1596" s="433" t="s">
        <v>848</v>
      </c>
    </row>
    <row r="1597" spans="1:10">
      <c r="A1597" s="221"/>
      <c r="B1597" s="223"/>
      <c r="C1597" s="15" t="s">
        <v>15</v>
      </c>
      <c r="D1597" s="41">
        <v>0</v>
      </c>
      <c r="E1597" s="41">
        <v>0</v>
      </c>
      <c r="F1597" s="41">
        <v>0</v>
      </c>
      <c r="G1597" s="192"/>
      <c r="H1597" s="192"/>
      <c r="I1597" s="192"/>
      <c r="J1597" s="419"/>
    </row>
    <row r="1598" spans="1:10">
      <c r="A1598" s="221"/>
      <c r="B1598" s="223"/>
      <c r="C1598" s="15" t="s">
        <v>16</v>
      </c>
      <c r="D1598" s="41">
        <v>210.86</v>
      </c>
      <c r="E1598" s="41">
        <v>210.85916</v>
      </c>
      <c r="F1598" s="41">
        <v>210.36734999999999</v>
      </c>
      <c r="G1598" s="192"/>
      <c r="H1598" s="192"/>
      <c r="I1598" s="192"/>
      <c r="J1598" s="419"/>
    </row>
    <row r="1599" spans="1:10">
      <c r="A1599" s="221"/>
      <c r="B1599" s="223"/>
      <c r="C1599" s="15" t="s">
        <v>319</v>
      </c>
      <c r="D1599" s="41">
        <v>0</v>
      </c>
      <c r="E1599" s="41">
        <v>0</v>
      </c>
      <c r="F1599" s="41">
        <v>0</v>
      </c>
      <c r="G1599" s="192"/>
      <c r="H1599" s="192"/>
      <c r="I1599" s="192"/>
      <c r="J1599" s="419"/>
    </row>
    <row r="1600" spans="1:10">
      <c r="A1600" s="221"/>
      <c r="B1600" s="223"/>
      <c r="C1600" s="57" t="s">
        <v>18</v>
      </c>
      <c r="D1600" s="41">
        <v>0</v>
      </c>
      <c r="E1600" s="41">
        <v>0</v>
      </c>
      <c r="F1600" s="41">
        <v>0</v>
      </c>
      <c r="G1600" s="192"/>
      <c r="H1600" s="192"/>
      <c r="I1600" s="192"/>
      <c r="J1600" s="419"/>
    </row>
    <row r="1601" spans="1:10">
      <c r="A1601" s="222"/>
      <c r="B1601" s="224"/>
      <c r="C1601" s="61" t="s">
        <v>19</v>
      </c>
      <c r="D1601" s="41">
        <v>0</v>
      </c>
      <c r="E1601" s="41">
        <v>0</v>
      </c>
      <c r="F1601" s="41">
        <v>0</v>
      </c>
      <c r="G1601" s="193"/>
      <c r="H1601" s="193"/>
      <c r="I1601" s="193"/>
      <c r="J1601" s="420"/>
    </row>
    <row r="1602" spans="1:10" ht="121.5" customHeight="1">
      <c r="A1602" s="111"/>
      <c r="B1602" s="293" t="s">
        <v>518</v>
      </c>
      <c r="C1602" s="293"/>
      <c r="D1602" s="293"/>
      <c r="E1602" s="293"/>
      <c r="F1602" s="293"/>
      <c r="G1602" s="129" t="s">
        <v>75</v>
      </c>
      <c r="H1602" s="129" t="s">
        <v>75</v>
      </c>
      <c r="I1602" s="80" t="s">
        <v>35</v>
      </c>
      <c r="J1602" s="171" t="s">
        <v>849</v>
      </c>
    </row>
    <row r="1603" spans="1:10">
      <c r="A1603" s="221" t="s">
        <v>519</v>
      </c>
      <c r="B1603" s="223" t="s">
        <v>520</v>
      </c>
      <c r="C1603" s="58" t="s">
        <v>14</v>
      </c>
      <c r="D1603" s="36">
        <f>SUM(D1604:D1608)</f>
        <v>459.18200000000002</v>
      </c>
      <c r="E1603" s="36">
        <f t="shared" ref="E1603:F1603" si="650">SUM(E1604:E1608)</f>
        <v>457.20015000000001</v>
      </c>
      <c r="F1603" s="36">
        <f t="shared" si="650"/>
        <v>453.43196</v>
      </c>
      <c r="G1603" s="194"/>
      <c r="H1603" s="194"/>
      <c r="I1603" s="194"/>
      <c r="J1603" s="429" t="s">
        <v>850</v>
      </c>
    </row>
    <row r="1604" spans="1:10">
      <c r="A1604" s="221"/>
      <c r="B1604" s="223"/>
      <c r="C1604" s="15" t="s">
        <v>15</v>
      </c>
      <c r="D1604" s="41">
        <v>0</v>
      </c>
      <c r="E1604" s="41">
        <v>0</v>
      </c>
      <c r="F1604" s="41">
        <v>0</v>
      </c>
      <c r="G1604" s="192"/>
      <c r="H1604" s="192"/>
      <c r="I1604" s="192"/>
      <c r="J1604" s="429"/>
    </row>
    <row r="1605" spans="1:10">
      <c r="A1605" s="221"/>
      <c r="B1605" s="223"/>
      <c r="C1605" s="15" t="s">
        <v>16</v>
      </c>
      <c r="D1605" s="41">
        <v>459.18200000000002</v>
      </c>
      <c r="E1605" s="41">
        <v>457.20015000000001</v>
      </c>
      <c r="F1605" s="41">
        <v>453.43196</v>
      </c>
      <c r="G1605" s="192"/>
      <c r="H1605" s="192"/>
      <c r="I1605" s="192"/>
      <c r="J1605" s="429"/>
    </row>
    <row r="1606" spans="1:10">
      <c r="A1606" s="221"/>
      <c r="B1606" s="223"/>
      <c r="C1606" s="15" t="s">
        <v>319</v>
      </c>
      <c r="D1606" s="41">
        <v>0</v>
      </c>
      <c r="E1606" s="41">
        <v>0</v>
      </c>
      <c r="F1606" s="41">
        <v>0</v>
      </c>
      <c r="G1606" s="192"/>
      <c r="H1606" s="192"/>
      <c r="I1606" s="192"/>
      <c r="J1606" s="429"/>
    </row>
    <row r="1607" spans="1:10">
      <c r="A1607" s="221"/>
      <c r="B1607" s="223"/>
      <c r="C1607" s="57" t="s">
        <v>18</v>
      </c>
      <c r="D1607" s="41">
        <v>0</v>
      </c>
      <c r="E1607" s="41">
        <v>0</v>
      </c>
      <c r="F1607" s="41">
        <v>0</v>
      </c>
      <c r="G1607" s="192"/>
      <c r="H1607" s="192"/>
      <c r="I1607" s="192"/>
      <c r="J1607" s="429"/>
    </row>
    <row r="1608" spans="1:10">
      <c r="A1608" s="222"/>
      <c r="B1608" s="224"/>
      <c r="C1608" s="61" t="s">
        <v>19</v>
      </c>
      <c r="D1608" s="41">
        <v>0</v>
      </c>
      <c r="E1608" s="41">
        <v>0</v>
      </c>
      <c r="F1608" s="41">
        <v>0</v>
      </c>
      <c r="G1608" s="193"/>
      <c r="H1608" s="193"/>
      <c r="I1608" s="193"/>
      <c r="J1608" s="429"/>
    </row>
    <row r="1609" spans="1:10">
      <c r="A1609" s="221" t="s">
        <v>521</v>
      </c>
      <c r="B1609" s="223" t="s">
        <v>522</v>
      </c>
      <c r="C1609" s="58" t="s">
        <v>14</v>
      </c>
      <c r="D1609" s="36">
        <f>SUM(D1610:D1614)</f>
        <v>32.237000000000002</v>
      </c>
      <c r="E1609" s="36">
        <f t="shared" ref="E1609:F1609" si="651">SUM(E1610:E1614)</f>
        <v>27.6069</v>
      </c>
      <c r="F1609" s="36">
        <f t="shared" si="651"/>
        <v>27.600909999999999</v>
      </c>
      <c r="G1609" s="194"/>
      <c r="H1609" s="194"/>
      <c r="I1609" s="194"/>
      <c r="J1609" s="429" t="s">
        <v>851</v>
      </c>
    </row>
    <row r="1610" spans="1:10">
      <c r="A1610" s="221"/>
      <c r="B1610" s="223"/>
      <c r="C1610" s="15" t="s">
        <v>15</v>
      </c>
      <c r="D1610" s="41">
        <v>0</v>
      </c>
      <c r="E1610" s="41">
        <v>0</v>
      </c>
      <c r="F1610" s="41">
        <v>0</v>
      </c>
      <c r="G1610" s="192"/>
      <c r="H1610" s="192"/>
      <c r="I1610" s="192"/>
      <c r="J1610" s="429"/>
    </row>
    <row r="1611" spans="1:10">
      <c r="A1611" s="221"/>
      <c r="B1611" s="223"/>
      <c r="C1611" s="15" t="s">
        <v>16</v>
      </c>
      <c r="D1611" s="41">
        <v>32.237000000000002</v>
      </c>
      <c r="E1611" s="41">
        <v>27.6069</v>
      </c>
      <c r="F1611" s="41">
        <v>27.600909999999999</v>
      </c>
      <c r="G1611" s="192"/>
      <c r="H1611" s="192"/>
      <c r="I1611" s="192"/>
      <c r="J1611" s="429"/>
    </row>
    <row r="1612" spans="1:10">
      <c r="A1612" s="221"/>
      <c r="B1612" s="223"/>
      <c r="C1612" s="15" t="s">
        <v>319</v>
      </c>
      <c r="D1612" s="41">
        <v>0</v>
      </c>
      <c r="E1612" s="41">
        <v>0</v>
      </c>
      <c r="F1612" s="41">
        <v>0</v>
      </c>
      <c r="G1612" s="192"/>
      <c r="H1612" s="192"/>
      <c r="I1612" s="192"/>
      <c r="J1612" s="429"/>
    </row>
    <row r="1613" spans="1:10">
      <c r="A1613" s="221"/>
      <c r="B1613" s="223"/>
      <c r="C1613" s="57" t="s">
        <v>18</v>
      </c>
      <c r="D1613" s="41">
        <v>0</v>
      </c>
      <c r="E1613" s="41">
        <v>0</v>
      </c>
      <c r="F1613" s="41">
        <v>0</v>
      </c>
      <c r="G1613" s="192"/>
      <c r="H1613" s="192"/>
      <c r="I1613" s="192"/>
      <c r="J1613" s="429"/>
    </row>
    <row r="1614" spans="1:10">
      <c r="A1614" s="222"/>
      <c r="B1614" s="224"/>
      <c r="C1614" s="61" t="s">
        <v>19</v>
      </c>
      <c r="D1614" s="41">
        <v>0</v>
      </c>
      <c r="E1614" s="41">
        <v>0</v>
      </c>
      <c r="F1614" s="41">
        <v>0</v>
      </c>
      <c r="G1614" s="193"/>
      <c r="H1614" s="193"/>
      <c r="I1614" s="193"/>
      <c r="J1614" s="429"/>
    </row>
    <row r="1615" spans="1:10">
      <c r="A1615" s="221" t="s">
        <v>523</v>
      </c>
      <c r="B1615" s="223" t="s">
        <v>524</v>
      </c>
      <c r="C1615" s="58" t="s">
        <v>14</v>
      </c>
      <c r="D1615" s="36">
        <f>SUM(D1616:D1620)</f>
        <v>1060.5</v>
      </c>
      <c r="E1615" s="36">
        <f t="shared" ref="E1615:F1615" si="652">SUM(E1616:E1620)</f>
        <v>1060.5</v>
      </c>
      <c r="F1615" s="36">
        <f t="shared" si="652"/>
        <v>1059.73864</v>
      </c>
      <c r="G1615" s="194"/>
      <c r="H1615" s="194"/>
      <c r="I1615" s="194"/>
      <c r="J1615" s="430" t="s">
        <v>852</v>
      </c>
    </row>
    <row r="1616" spans="1:10">
      <c r="A1616" s="221"/>
      <c r="B1616" s="223"/>
      <c r="C1616" s="15" t="s">
        <v>15</v>
      </c>
      <c r="D1616" s="41">
        <v>0</v>
      </c>
      <c r="E1616" s="41">
        <v>0</v>
      </c>
      <c r="F1616" s="41">
        <v>0</v>
      </c>
      <c r="G1616" s="192"/>
      <c r="H1616" s="192"/>
      <c r="I1616" s="192"/>
      <c r="J1616" s="431"/>
    </row>
    <row r="1617" spans="1:10">
      <c r="A1617" s="221"/>
      <c r="B1617" s="223"/>
      <c r="C1617" s="15" t="s">
        <v>16</v>
      </c>
      <c r="D1617" s="41">
        <v>1060.5</v>
      </c>
      <c r="E1617" s="41">
        <v>1060.5</v>
      </c>
      <c r="F1617" s="41">
        <v>1059.73864</v>
      </c>
      <c r="G1617" s="192"/>
      <c r="H1617" s="192"/>
      <c r="I1617" s="192"/>
      <c r="J1617" s="431"/>
    </row>
    <row r="1618" spans="1:10">
      <c r="A1618" s="221"/>
      <c r="B1618" s="223"/>
      <c r="C1618" s="15" t="s">
        <v>319</v>
      </c>
      <c r="D1618" s="41">
        <v>0</v>
      </c>
      <c r="E1618" s="41">
        <v>0</v>
      </c>
      <c r="F1618" s="41">
        <v>0</v>
      </c>
      <c r="G1618" s="192"/>
      <c r="H1618" s="192"/>
      <c r="I1618" s="192"/>
      <c r="J1618" s="431"/>
    </row>
    <row r="1619" spans="1:10">
      <c r="A1619" s="221"/>
      <c r="B1619" s="223"/>
      <c r="C1619" s="57" t="s">
        <v>18</v>
      </c>
      <c r="D1619" s="41">
        <v>0</v>
      </c>
      <c r="E1619" s="41">
        <v>0</v>
      </c>
      <c r="F1619" s="41">
        <v>0</v>
      </c>
      <c r="G1619" s="192"/>
      <c r="H1619" s="192"/>
      <c r="I1619" s="192"/>
      <c r="J1619" s="431"/>
    </row>
    <row r="1620" spans="1:10">
      <c r="A1620" s="222"/>
      <c r="B1620" s="224"/>
      <c r="C1620" s="61" t="s">
        <v>19</v>
      </c>
      <c r="D1620" s="41">
        <v>0</v>
      </c>
      <c r="E1620" s="41">
        <v>0</v>
      </c>
      <c r="F1620" s="41">
        <v>0</v>
      </c>
      <c r="G1620" s="193"/>
      <c r="H1620" s="193"/>
      <c r="I1620" s="193"/>
      <c r="J1620" s="432"/>
    </row>
    <row r="1621" spans="1:10">
      <c r="A1621" s="221" t="s">
        <v>525</v>
      </c>
      <c r="B1621" s="223" t="s">
        <v>526</v>
      </c>
      <c r="C1621" s="58" t="s">
        <v>14</v>
      </c>
      <c r="D1621" s="36">
        <f>SUM(D1622:D1626)</f>
        <v>263.41500000000002</v>
      </c>
      <c r="E1621" s="36">
        <f t="shared" ref="E1621:F1621" si="653">SUM(E1622:E1626)</f>
        <v>263.41500000000002</v>
      </c>
      <c r="F1621" s="36">
        <f t="shared" si="653"/>
        <v>263.41500000000002</v>
      </c>
      <c r="G1621" s="194"/>
      <c r="H1621" s="194"/>
      <c r="I1621" s="194"/>
      <c r="J1621" s="429" t="s">
        <v>853</v>
      </c>
    </row>
    <row r="1622" spans="1:10">
      <c r="A1622" s="221"/>
      <c r="B1622" s="223"/>
      <c r="C1622" s="15" t="s">
        <v>15</v>
      </c>
      <c r="D1622" s="41">
        <v>0</v>
      </c>
      <c r="E1622" s="41">
        <v>0</v>
      </c>
      <c r="F1622" s="41">
        <v>0</v>
      </c>
      <c r="G1622" s="192"/>
      <c r="H1622" s="192"/>
      <c r="I1622" s="192"/>
      <c r="J1622" s="429"/>
    </row>
    <row r="1623" spans="1:10">
      <c r="A1623" s="221"/>
      <c r="B1623" s="223"/>
      <c r="C1623" s="15" t="s">
        <v>16</v>
      </c>
      <c r="D1623" s="41">
        <v>263.41500000000002</v>
      </c>
      <c r="E1623" s="41">
        <v>263.41500000000002</v>
      </c>
      <c r="F1623" s="41">
        <v>263.41500000000002</v>
      </c>
      <c r="G1623" s="192"/>
      <c r="H1623" s="192"/>
      <c r="I1623" s="192"/>
      <c r="J1623" s="429"/>
    </row>
    <row r="1624" spans="1:10">
      <c r="A1624" s="221"/>
      <c r="B1624" s="223"/>
      <c r="C1624" s="15" t="s">
        <v>319</v>
      </c>
      <c r="D1624" s="41">
        <v>0</v>
      </c>
      <c r="E1624" s="41">
        <v>0</v>
      </c>
      <c r="F1624" s="41">
        <v>0</v>
      </c>
      <c r="G1624" s="192"/>
      <c r="H1624" s="192"/>
      <c r="I1624" s="192"/>
      <c r="J1624" s="429"/>
    </row>
    <row r="1625" spans="1:10">
      <c r="A1625" s="221"/>
      <c r="B1625" s="223"/>
      <c r="C1625" s="57" t="s">
        <v>18</v>
      </c>
      <c r="D1625" s="41">
        <v>0</v>
      </c>
      <c r="E1625" s="41">
        <v>0</v>
      </c>
      <c r="F1625" s="41">
        <v>0</v>
      </c>
      <c r="G1625" s="192"/>
      <c r="H1625" s="192"/>
      <c r="I1625" s="192"/>
      <c r="J1625" s="429"/>
    </row>
    <row r="1626" spans="1:10">
      <c r="A1626" s="222"/>
      <c r="B1626" s="224"/>
      <c r="C1626" s="61" t="s">
        <v>19</v>
      </c>
      <c r="D1626" s="41">
        <v>0</v>
      </c>
      <c r="E1626" s="41">
        <v>0</v>
      </c>
      <c r="F1626" s="41">
        <v>0</v>
      </c>
      <c r="G1626" s="193"/>
      <c r="H1626" s="193"/>
      <c r="I1626" s="193"/>
      <c r="J1626" s="429"/>
    </row>
    <row r="1627" spans="1:10">
      <c r="A1627" s="221" t="s">
        <v>527</v>
      </c>
      <c r="B1627" s="223" t="s">
        <v>528</v>
      </c>
      <c r="C1627" s="58" t="s">
        <v>14</v>
      </c>
      <c r="D1627" s="36">
        <f>SUM(D1628:D1632)</f>
        <v>0</v>
      </c>
      <c r="E1627" s="36">
        <f t="shared" ref="E1627:F1627" si="654">SUM(E1628:E1632)</f>
        <v>0</v>
      </c>
      <c r="F1627" s="36">
        <f t="shared" si="654"/>
        <v>0</v>
      </c>
      <c r="G1627" s="194"/>
      <c r="H1627" s="194"/>
      <c r="I1627" s="194"/>
      <c r="J1627" s="439"/>
    </row>
    <row r="1628" spans="1:10">
      <c r="A1628" s="221"/>
      <c r="B1628" s="223"/>
      <c r="C1628" s="15" t="s">
        <v>15</v>
      </c>
      <c r="D1628" s="41">
        <v>0</v>
      </c>
      <c r="E1628" s="41">
        <v>0</v>
      </c>
      <c r="F1628" s="41">
        <v>0</v>
      </c>
      <c r="G1628" s="192"/>
      <c r="H1628" s="192"/>
      <c r="I1628" s="192"/>
      <c r="J1628" s="439"/>
    </row>
    <row r="1629" spans="1:10">
      <c r="A1629" s="221"/>
      <c r="B1629" s="223"/>
      <c r="C1629" s="15" t="s">
        <v>16</v>
      </c>
      <c r="D1629" s="41">
        <v>0</v>
      </c>
      <c r="E1629" s="41">
        <v>0</v>
      </c>
      <c r="F1629" s="41">
        <v>0</v>
      </c>
      <c r="G1629" s="192"/>
      <c r="H1629" s="192"/>
      <c r="I1629" s="192"/>
      <c r="J1629" s="439"/>
    </row>
    <row r="1630" spans="1:10">
      <c r="A1630" s="221"/>
      <c r="B1630" s="223"/>
      <c r="C1630" s="15" t="s">
        <v>319</v>
      </c>
      <c r="D1630" s="41">
        <v>0</v>
      </c>
      <c r="E1630" s="41">
        <v>0</v>
      </c>
      <c r="F1630" s="41">
        <v>0</v>
      </c>
      <c r="G1630" s="192"/>
      <c r="H1630" s="192"/>
      <c r="I1630" s="192"/>
      <c r="J1630" s="439"/>
    </row>
    <row r="1631" spans="1:10">
      <c r="A1631" s="221"/>
      <c r="B1631" s="223"/>
      <c r="C1631" s="57" t="s">
        <v>18</v>
      </c>
      <c r="D1631" s="41">
        <v>0</v>
      </c>
      <c r="E1631" s="41">
        <v>0</v>
      </c>
      <c r="F1631" s="41">
        <v>0</v>
      </c>
      <c r="G1631" s="192"/>
      <c r="H1631" s="192"/>
      <c r="I1631" s="192"/>
      <c r="J1631" s="439"/>
    </row>
    <row r="1632" spans="1:10">
      <c r="A1632" s="222"/>
      <c r="B1632" s="224"/>
      <c r="C1632" s="61" t="s">
        <v>19</v>
      </c>
      <c r="D1632" s="41">
        <v>0</v>
      </c>
      <c r="E1632" s="41">
        <v>0</v>
      </c>
      <c r="F1632" s="41">
        <v>0</v>
      </c>
      <c r="G1632" s="193"/>
      <c r="H1632" s="193"/>
      <c r="I1632" s="193"/>
      <c r="J1632" s="439"/>
    </row>
    <row r="1633" spans="1:10">
      <c r="A1633" s="221" t="s">
        <v>529</v>
      </c>
      <c r="B1633" s="223" t="s">
        <v>530</v>
      </c>
      <c r="C1633" s="58" t="s">
        <v>14</v>
      </c>
      <c r="D1633" s="36">
        <f>SUM(D1634:D1638)</f>
        <v>2625.944</v>
      </c>
      <c r="E1633" s="36">
        <f t="shared" ref="E1633:F1633" si="655">SUM(E1634:E1638)</f>
        <v>2624.4385000000002</v>
      </c>
      <c r="F1633" s="36">
        <f t="shared" si="655"/>
        <v>2624.4385000000002</v>
      </c>
      <c r="G1633" s="194"/>
      <c r="H1633" s="194"/>
      <c r="I1633" s="194"/>
      <c r="J1633" s="429" t="s">
        <v>854</v>
      </c>
    </row>
    <row r="1634" spans="1:10">
      <c r="A1634" s="221"/>
      <c r="B1634" s="223"/>
      <c r="C1634" s="15" t="s">
        <v>15</v>
      </c>
      <c r="D1634" s="41">
        <v>0</v>
      </c>
      <c r="E1634" s="41">
        <v>0</v>
      </c>
      <c r="F1634" s="41">
        <v>0</v>
      </c>
      <c r="G1634" s="192"/>
      <c r="H1634" s="192"/>
      <c r="I1634" s="192"/>
      <c r="J1634" s="429"/>
    </row>
    <row r="1635" spans="1:10">
      <c r="A1635" s="221"/>
      <c r="B1635" s="223"/>
      <c r="C1635" s="15" t="s">
        <v>16</v>
      </c>
      <c r="D1635" s="41">
        <v>2625.944</v>
      </c>
      <c r="E1635" s="41">
        <v>2624.4385000000002</v>
      </c>
      <c r="F1635" s="41">
        <v>2624.4385000000002</v>
      </c>
      <c r="G1635" s="192"/>
      <c r="H1635" s="192"/>
      <c r="I1635" s="192"/>
      <c r="J1635" s="429"/>
    </row>
    <row r="1636" spans="1:10">
      <c r="A1636" s="221"/>
      <c r="B1636" s="223"/>
      <c r="C1636" s="15" t="s">
        <v>319</v>
      </c>
      <c r="D1636" s="41">
        <v>0</v>
      </c>
      <c r="E1636" s="41">
        <v>0</v>
      </c>
      <c r="F1636" s="41">
        <v>0</v>
      </c>
      <c r="G1636" s="192"/>
      <c r="H1636" s="192"/>
      <c r="I1636" s="192"/>
      <c r="J1636" s="429"/>
    </row>
    <row r="1637" spans="1:10">
      <c r="A1637" s="221"/>
      <c r="B1637" s="223"/>
      <c r="C1637" s="57" t="s">
        <v>18</v>
      </c>
      <c r="D1637" s="41">
        <v>0</v>
      </c>
      <c r="E1637" s="41">
        <v>0</v>
      </c>
      <c r="F1637" s="41">
        <v>0</v>
      </c>
      <c r="G1637" s="192"/>
      <c r="H1637" s="192"/>
      <c r="I1637" s="192"/>
      <c r="J1637" s="429"/>
    </row>
    <row r="1638" spans="1:10">
      <c r="A1638" s="222"/>
      <c r="B1638" s="224"/>
      <c r="C1638" s="61" t="s">
        <v>19</v>
      </c>
      <c r="D1638" s="41">
        <v>0</v>
      </c>
      <c r="E1638" s="41">
        <v>0</v>
      </c>
      <c r="F1638" s="41">
        <v>0</v>
      </c>
      <c r="G1638" s="193"/>
      <c r="H1638" s="193"/>
      <c r="I1638" s="193"/>
      <c r="J1638" s="429"/>
    </row>
    <row r="1639" spans="1:10">
      <c r="A1639" s="221" t="s">
        <v>531</v>
      </c>
      <c r="B1639" s="223" t="s">
        <v>532</v>
      </c>
      <c r="C1639" s="58" t="s">
        <v>14</v>
      </c>
      <c r="D1639" s="36">
        <f>SUM(D1640:D1644)</f>
        <v>126.46</v>
      </c>
      <c r="E1639" s="36">
        <f t="shared" ref="E1639:F1639" si="656">SUM(E1640:E1644)</f>
        <v>126.46</v>
      </c>
      <c r="F1639" s="36">
        <f t="shared" si="656"/>
        <v>126.46</v>
      </c>
      <c r="G1639" s="194"/>
      <c r="H1639" s="194"/>
      <c r="I1639" s="194"/>
      <c r="J1639" s="429" t="s">
        <v>855</v>
      </c>
    </row>
    <row r="1640" spans="1:10">
      <c r="A1640" s="221"/>
      <c r="B1640" s="223"/>
      <c r="C1640" s="15" t="s">
        <v>15</v>
      </c>
      <c r="D1640" s="41">
        <v>0</v>
      </c>
      <c r="E1640" s="41">
        <v>0</v>
      </c>
      <c r="F1640" s="41">
        <v>0</v>
      </c>
      <c r="G1640" s="192"/>
      <c r="H1640" s="192"/>
      <c r="I1640" s="192"/>
      <c r="J1640" s="429"/>
    </row>
    <row r="1641" spans="1:10">
      <c r="A1641" s="221"/>
      <c r="B1641" s="223"/>
      <c r="C1641" s="15" t="s">
        <v>16</v>
      </c>
      <c r="D1641" s="41">
        <v>126.46</v>
      </c>
      <c r="E1641" s="41">
        <v>126.46</v>
      </c>
      <c r="F1641" s="41">
        <v>126.46</v>
      </c>
      <c r="G1641" s="192"/>
      <c r="H1641" s="192"/>
      <c r="I1641" s="192"/>
      <c r="J1641" s="429"/>
    </row>
    <row r="1642" spans="1:10">
      <c r="A1642" s="221"/>
      <c r="B1642" s="223"/>
      <c r="C1642" s="15" t="s">
        <v>319</v>
      </c>
      <c r="D1642" s="41">
        <v>0</v>
      </c>
      <c r="E1642" s="41">
        <v>0</v>
      </c>
      <c r="F1642" s="41">
        <v>0</v>
      </c>
      <c r="G1642" s="192"/>
      <c r="H1642" s="192"/>
      <c r="I1642" s="192"/>
      <c r="J1642" s="429"/>
    </row>
    <row r="1643" spans="1:10">
      <c r="A1643" s="221"/>
      <c r="B1643" s="223"/>
      <c r="C1643" s="57" t="s">
        <v>18</v>
      </c>
      <c r="D1643" s="41">
        <v>0</v>
      </c>
      <c r="E1643" s="41">
        <v>0</v>
      </c>
      <c r="F1643" s="41">
        <v>0</v>
      </c>
      <c r="G1643" s="192"/>
      <c r="H1643" s="192"/>
      <c r="I1643" s="192"/>
      <c r="J1643" s="429"/>
    </row>
    <row r="1644" spans="1:10">
      <c r="A1644" s="222"/>
      <c r="B1644" s="224"/>
      <c r="C1644" s="61" t="s">
        <v>19</v>
      </c>
      <c r="D1644" s="41">
        <v>0</v>
      </c>
      <c r="E1644" s="41">
        <v>0</v>
      </c>
      <c r="F1644" s="41">
        <v>0</v>
      </c>
      <c r="G1644" s="193"/>
      <c r="H1644" s="193"/>
      <c r="I1644" s="193"/>
      <c r="J1644" s="429"/>
    </row>
    <row r="1645" spans="1:10">
      <c r="A1645" s="221" t="s">
        <v>666</v>
      </c>
      <c r="B1645" s="223" t="s">
        <v>533</v>
      </c>
      <c r="C1645" s="58" t="s">
        <v>14</v>
      </c>
      <c r="D1645" s="36">
        <f>SUM(D1646:D1650)</f>
        <v>0</v>
      </c>
      <c r="E1645" s="36">
        <f t="shared" ref="E1645:F1645" si="657">SUM(E1646:E1650)</f>
        <v>0</v>
      </c>
      <c r="F1645" s="36">
        <f t="shared" si="657"/>
        <v>0</v>
      </c>
      <c r="G1645" s="194"/>
      <c r="H1645" s="194"/>
      <c r="I1645" s="194"/>
      <c r="J1645" s="436"/>
    </row>
    <row r="1646" spans="1:10">
      <c r="A1646" s="221"/>
      <c r="B1646" s="223"/>
      <c r="C1646" s="15" t="s">
        <v>15</v>
      </c>
      <c r="D1646" s="41">
        <v>0</v>
      </c>
      <c r="E1646" s="41">
        <v>0</v>
      </c>
      <c r="F1646" s="41">
        <v>0</v>
      </c>
      <c r="G1646" s="192"/>
      <c r="H1646" s="192"/>
      <c r="I1646" s="192"/>
      <c r="J1646" s="437"/>
    </row>
    <row r="1647" spans="1:10">
      <c r="A1647" s="221"/>
      <c r="B1647" s="223"/>
      <c r="C1647" s="15" t="s">
        <v>16</v>
      </c>
      <c r="D1647" s="41">
        <v>0</v>
      </c>
      <c r="E1647" s="41">
        <v>0</v>
      </c>
      <c r="F1647" s="41">
        <v>0</v>
      </c>
      <c r="G1647" s="192"/>
      <c r="H1647" s="192"/>
      <c r="I1647" s="192"/>
      <c r="J1647" s="437"/>
    </row>
    <row r="1648" spans="1:10">
      <c r="A1648" s="221"/>
      <c r="B1648" s="223"/>
      <c r="C1648" s="15" t="s">
        <v>319</v>
      </c>
      <c r="D1648" s="41">
        <v>0</v>
      </c>
      <c r="E1648" s="41">
        <v>0</v>
      </c>
      <c r="F1648" s="41">
        <v>0</v>
      </c>
      <c r="G1648" s="192"/>
      <c r="H1648" s="192"/>
      <c r="I1648" s="192"/>
      <c r="J1648" s="437"/>
    </row>
    <row r="1649" spans="1:10">
      <c r="A1649" s="221"/>
      <c r="B1649" s="223"/>
      <c r="C1649" s="57" t="s">
        <v>18</v>
      </c>
      <c r="D1649" s="41">
        <v>0</v>
      </c>
      <c r="E1649" s="41">
        <v>0</v>
      </c>
      <c r="F1649" s="41">
        <v>0</v>
      </c>
      <c r="G1649" s="192"/>
      <c r="H1649" s="192"/>
      <c r="I1649" s="192"/>
      <c r="J1649" s="437"/>
    </row>
    <row r="1650" spans="1:10">
      <c r="A1650" s="222"/>
      <c r="B1650" s="224"/>
      <c r="C1650" s="61" t="s">
        <v>19</v>
      </c>
      <c r="D1650" s="41">
        <v>0</v>
      </c>
      <c r="E1650" s="41">
        <v>0</v>
      </c>
      <c r="F1650" s="41">
        <v>0</v>
      </c>
      <c r="G1650" s="193"/>
      <c r="H1650" s="193"/>
      <c r="I1650" s="193"/>
      <c r="J1650" s="438"/>
    </row>
    <row r="1651" spans="1:10">
      <c r="A1651" s="221" t="s">
        <v>534</v>
      </c>
      <c r="B1651" s="250" t="s">
        <v>535</v>
      </c>
      <c r="C1651" s="63" t="s">
        <v>14</v>
      </c>
      <c r="D1651" s="44">
        <f>SUM(D1652:D1656)</f>
        <v>10608.748</v>
      </c>
      <c r="E1651" s="44">
        <f t="shared" ref="E1651:F1651" si="658">SUM(E1652:E1656)</f>
        <v>10597.798500000001</v>
      </c>
      <c r="F1651" s="44">
        <f t="shared" si="658"/>
        <v>10497.733</v>
      </c>
      <c r="G1651" s="407" t="s">
        <v>664</v>
      </c>
      <c r="H1651" s="407" t="s">
        <v>665</v>
      </c>
      <c r="I1651" s="194"/>
      <c r="J1651" s="194"/>
    </row>
    <row r="1652" spans="1:10">
      <c r="A1652" s="221"/>
      <c r="B1652" s="250"/>
      <c r="C1652" s="55" t="s">
        <v>15</v>
      </c>
      <c r="D1652" s="44">
        <f>D1658+D1664+D1670+D1676</f>
        <v>10608.748</v>
      </c>
      <c r="E1652" s="44">
        <f t="shared" ref="E1652:F1652" si="659">E1658+E1664+E1670+E1676</f>
        <v>10597.798500000001</v>
      </c>
      <c r="F1652" s="44">
        <f t="shared" si="659"/>
        <v>10497.733</v>
      </c>
      <c r="G1652" s="407"/>
      <c r="H1652" s="407"/>
      <c r="I1652" s="192"/>
      <c r="J1652" s="192"/>
    </row>
    <row r="1653" spans="1:10">
      <c r="A1653" s="221"/>
      <c r="B1653" s="250"/>
      <c r="C1653" s="55" t="s">
        <v>16</v>
      </c>
      <c r="D1653" s="44">
        <f t="shared" ref="D1653:F1653" si="660">D1659+D1665+D1671+D1677</f>
        <v>0</v>
      </c>
      <c r="E1653" s="44">
        <f t="shared" si="660"/>
        <v>0</v>
      </c>
      <c r="F1653" s="44">
        <f t="shared" si="660"/>
        <v>0</v>
      </c>
      <c r="G1653" s="407"/>
      <c r="H1653" s="407"/>
      <c r="I1653" s="192"/>
      <c r="J1653" s="192"/>
    </row>
    <row r="1654" spans="1:10">
      <c r="A1654" s="221"/>
      <c r="B1654" s="250"/>
      <c r="C1654" s="55" t="s">
        <v>319</v>
      </c>
      <c r="D1654" s="44">
        <f t="shared" ref="D1654:F1654" si="661">D1660+D1666+D1672+D1678</f>
        <v>0</v>
      </c>
      <c r="E1654" s="44">
        <f t="shared" si="661"/>
        <v>0</v>
      </c>
      <c r="F1654" s="44">
        <f t="shared" si="661"/>
        <v>0</v>
      </c>
      <c r="G1654" s="407"/>
      <c r="H1654" s="407"/>
      <c r="I1654" s="192"/>
      <c r="J1654" s="192"/>
    </row>
    <row r="1655" spans="1:10">
      <c r="A1655" s="221"/>
      <c r="B1655" s="250"/>
      <c r="C1655" s="55" t="s">
        <v>18</v>
      </c>
      <c r="D1655" s="44">
        <f t="shared" ref="D1655:F1655" si="662">D1661+D1667+D1673+D1679</f>
        <v>0</v>
      </c>
      <c r="E1655" s="44">
        <f t="shared" si="662"/>
        <v>0</v>
      </c>
      <c r="F1655" s="44">
        <f t="shared" si="662"/>
        <v>0</v>
      </c>
      <c r="G1655" s="407"/>
      <c r="H1655" s="407"/>
      <c r="I1655" s="192"/>
      <c r="J1655" s="192"/>
    </row>
    <row r="1656" spans="1:10" ht="24.75" customHeight="1">
      <c r="A1656" s="222"/>
      <c r="B1656" s="224"/>
      <c r="C1656" s="55" t="s">
        <v>19</v>
      </c>
      <c r="D1656" s="44">
        <f t="shared" ref="D1656:F1656" si="663">D1662+D1668+D1674+D1680</f>
        <v>0</v>
      </c>
      <c r="E1656" s="44">
        <f t="shared" si="663"/>
        <v>0</v>
      </c>
      <c r="F1656" s="44">
        <f t="shared" si="663"/>
        <v>0</v>
      </c>
      <c r="G1656" s="407"/>
      <c r="H1656" s="407"/>
      <c r="I1656" s="193"/>
      <c r="J1656" s="193"/>
    </row>
    <row r="1657" spans="1:10">
      <c r="A1657" s="221" t="s">
        <v>536</v>
      </c>
      <c r="B1657" s="223" t="s">
        <v>537</v>
      </c>
      <c r="C1657" s="58" t="s">
        <v>14</v>
      </c>
      <c r="D1657" s="36">
        <f>SUM(D1658:D1662)</f>
        <v>10004.647999999999</v>
      </c>
      <c r="E1657" s="36">
        <f t="shared" ref="E1657:F1657" si="664">SUM(E1658:E1662)</f>
        <v>9994.3803700000008</v>
      </c>
      <c r="F1657" s="36">
        <f t="shared" si="664"/>
        <v>9912.0804900000003</v>
      </c>
      <c r="G1657" s="194"/>
      <c r="H1657" s="194"/>
      <c r="I1657" s="194"/>
      <c r="J1657" s="194"/>
    </row>
    <row r="1658" spans="1:10">
      <c r="A1658" s="221"/>
      <c r="B1658" s="223"/>
      <c r="C1658" s="15" t="s">
        <v>15</v>
      </c>
      <c r="D1658" s="41">
        <v>10004.647999999999</v>
      </c>
      <c r="E1658" s="41">
        <v>9994.3803700000008</v>
      </c>
      <c r="F1658" s="41">
        <v>9912.0804900000003</v>
      </c>
      <c r="G1658" s="192"/>
      <c r="H1658" s="192"/>
      <c r="I1658" s="192"/>
      <c r="J1658" s="192"/>
    </row>
    <row r="1659" spans="1:10">
      <c r="A1659" s="221"/>
      <c r="B1659" s="223"/>
      <c r="C1659" s="15" t="s">
        <v>16</v>
      </c>
      <c r="D1659" s="41">
        <v>0</v>
      </c>
      <c r="E1659" s="41">
        <v>0</v>
      </c>
      <c r="F1659" s="41">
        <v>0</v>
      </c>
      <c r="G1659" s="192"/>
      <c r="H1659" s="192"/>
      <c r="I1659" s="192"/>
      <c r="J1659" s="192"/>
    </row>
    <row r="1660" spans="1:10">
      <c r="A1660" s="221"/>
      <c r="B1660" s="223"/>
      <c r="C1660" s="15" t="s">
        <v>319</v>
      </c>
      <c r="D1660" s="41">
        <v>0</v>
      </c>
      <c r="E1660" s="41">
        <v>0</v>
      </c>
      <c r="F1660" s="41">
        <v>0</v>
      </c>
      <c r="G1660" s="192"/>
      <c r="H1660" s="192"/>
      <c r="I1660" s="192"/>
      <c r="J1660" s="192"/>
    </row>
    <row r="1661" spans="1:10">
      <c r="A1661" s="221"/>
      <c r="B1661" s="223"/>
      <c r="C1661" s="57" t="s">
        <v>18</v>
      </c>
      <c r="D1661" s="41">
        <v>0</v>
      </c>
      <c r="E1661" s="41">
        <v>0</v>
      </c>
      <c r="F1661" s="41">
        <v>0</v>
      </c>
      <c r="G1661" s="192"/>
      <c r="H1661" s="192"/>
      <c r="I1661" s="192"/>
      <c r="J1661" s="192"/>
    </row>
    <row r="1662" spans="1:10" ht="27.75" customHeight="1">
      <c r="A1662" s="222"/>
      <c r="B1662" s="224"/>
      <c r="C1662" s="61" t="s">
        <v>19</v>
      </c>
      <c r="D1662" s="41">
        <v>0</v>
      </c>
      <c r="E1662" s="41">
        <v>0</v>
      </c>
      <c r="F1662" s="41">
        <v>0</v>
      </c>
      <c r="G1662" s="193"/>
      <c r="H1662" s="193"/>
      <c r="I1662" s="193"/>
      <c r="J1662" s="193"/>
    </row>
    <row r="1663" spans="1:10">
      <c r="A1663" s="221" t="s">
        <v>538</v>
      </c>
      <c r="B1663" s="223" t="s">
        <v>539</v>
      </c>
      <c r="C1663" s="58" t="s">
        <v>14</v>
      </c>
      <c r="D1663" s="36">
        <f>SUM(D1664:D1668)</f>
        <v>143</v>
      </c>
      <c r="E1663" s="36">
        <f t="shared" ref="E1663:F1663" si="665">SUM(E1664:E1668)</f>
        <v>142.49799999999999</v>
      </c>
      <c r="F1663" s="36">
        <f t="shared" si="665"/>
        <v>142.45939999999999</v>
      </c>
      <c r="G1663" s="194"/>
      <c r="H1663" s="194"/>
      <c r="I1663" s="194"/>
      <c r="J1663" s="194"/>
    </row>
    <row r="1664" spans="1:10">
      <c r="A1664" s="221"/>
      <c r="B1664" s="223"/>
      <c r="C1664" s="15" t="s">
        <v>15</v>
      </c>
      <c r="D1664" s="41">
        <v>143</v>
      </c>
      <c r="E1664" s="41">
        <v>142.49799999999999</v>
      </c>
      <c r="F1664" s="41">
        <v>142.45939999999999</v>
      </c>
      <c r="G1664" s="192"/>
      <c r="H1664" s="192"/>
      <c r="I1664" s="192"/>
      <c r="J1664" s="192"/>
    </row>
    <row r="1665" spans="1:10">
      <c r="A1665" s="221"/>
      <c r="B1665" s="223"/>
      <c r="C1665" s="15" t="s">
        <v>16</v>
      </c>
      <c r="D1665" s="41">
        <v>0</v>
      </c>
      <c r="E1665" s="41">
        <v>0</v>
      </c>
      <c r="F1665" s="41">
        <v>0</v>
      </c>
      <c r="G1665" s="192"/>
      <c r="H1665" s="192"/>
      <c r="I1665" s="192"/>
      <c r="J1665" s="192"/>
    </row>
    <row r="1666" spans="1:10">
      <c r="A1666" s="221"/>
      <c r="B1666" s="223"/>
      <c r="C1666" s="15" t="s">
        <v>319</v>
      </c>
      <c r="D1666" s="41">
        <v>0</v>
      </c>
      <c r="E1666" s="41">
        <v>0</v>
      </c>
      <c r="F1666" s="41">
        <v>0</v>
      </c>
      <c r="G1666" s="192"/>
      <c r="H1666" s="192"/>
      <c r="I1666" s="192"/>
      <c r="J1666" s="192"/>
    </row>
    <row r="1667" spans="1:10">
      <c r="A1667" s="221"/>
      <c r="B1667" s="223"/>
      <c r="C1667" s="57" t="s">
        <v>18</v>
      </c>
      <c r="D1667" s="41">
        <v>0</v>
      </c>
      <c r="E1667" s="41">
        <v>0</v>
      </c>
      <c r="F1667" s="41">
        <v>0</v>
      </c>
      <c r="G1667" s="192"/>
      <c r="H1667" s="192"/>
      <c r="I1667" s="192"/>
      <c r="J1667" s="192"/>
    </row>
    <row r="1668" spans="1:10">
      <c r="A1668" s="222"/>
      <c r="B1668" s="224"/>
      <c r="C1668" s="61" t="s">
        <v>19</v>
      </c>
      <c r="D1668" s="41">
        <v>0</v>
      </c>
      <c r="E1668" s="41">
        <v>0</v>
      </c>
      <c r="F1668" s="41">
        <v>0</v>
      </c>
      <c r="G1668" s="193"/>
      <c r="H1668" s="193"/>
      <c r="I1668" s="193"/>
      <c r="J1668" s="193"/>
    </row>
    <row r="1669" spans="1:10">
      <c r="A1669" s="221" t="s">
        <v>540</v>
      </c>
      <c r="B1669" s="223" t="s">
        <v>541</v>
      </c>
      <c r="C1669" s="58" t="s">
        <v>14</v>
      </c>
      <c r="D1669" s="36">
        <f>SUM(D1670:D1674)</f>
        <v>315.10000000000002</v>
      </c>
      <c r="E1669" s="36">
        <f t="shared" ref="E1669:F1669" si="666">SUM(E1670:E1674)</f>
        <v>315.00963000000002</v>
      </c>
      <c r="F1669" s="36">
        <f t="shared" si="666"/>
        <v>315.00963000000002</v>
      </c>
      <c r="G1669" s="194"/>
      <c r="H1669" s="194"/>
      <c r="I1669" s="194"/>
      <c r="J1669" s="194"/>
    </row>
    <row r="1670" spans="1:10">
      <c r="A1670" s="221"/>
      <c r="B1670" s="223"/>
      <c r="C1670" s="15" t="s">
        <v>15</v>
      </c>
      <c r="D1670" s="41">
        <v>315.10000000000002</v>
      </c>
      <c r="E1670" s="41">
        <v>315.00963000000002</v>
      </c>
      <c r="F1670" s="41">
        <v>315.00963000000002</v>
      </c>
      <c r="G1670" s="192"/>
      <c r="H1670" s="192"/>
      <c r="I1670" s="192"/>
      <c r="J1670" s="192"/>
    </row>
    <row r="1671" spans="1:10">
      <c r="A1671" s="221"/>
      <c r="B1671" s="223"/>
      <c r="C1671" s="15" t="s">
        <v>16</v>
      </c>
      <c r="D1671" s="41">
        <v>0</v>
      </c>
      <c r="E1671" s="41">
        <v>0</v>
      </c>
      <c r="F1671" s="41">
        <v>0</v>
      </c>
      <c r="G1671" s="192"/>
      <c r="H1671" s="192"/>
      <c r="I1671" s="192"/>
      <c r="J1671" s="192"/>
    </row>
    <row r="1672" spans="1:10">
      <c r="A1672" s="221"/>
      <c r="B1672" s="223"/>
      <c r="C1672" s="15" t="s">
        <v>319</v>
      </c>
      <c r="D1672" s="41">
        <v>0</v>
      </c>
      <c r="E1672" s="41">
        <v>0</v>
      </c>
      <c r="F1672" s="41">
        <v>0</v>
      </c>
      <c r="G1672" s="192"/>
      <c r="H1672" s="192"/>
      <c r="I1672" s="192"/>
      <c r="J1672" s="192"/>
    </row>
    <row r="1673" spans="1:10">
      <c r="A1673" s="221"/>
      <c r="B1673" s="223"/>
      <c r="C1673" s="57" t="s">
        <v>18</v>
      </c>
      <c r="D1673" s="41">
        <v>0</v>
      </c>
      <c r="E1673" s="41">
        <v>0</v>
      </c>
      <c r="F1673" s="41">
        <v>0</v>
      </c>
      <c r="G1673" s="192"/>
      <c r="H1673" s="192"/>
      <c r="I1673" s="192"/>
      <c r="J1673" s="192"/>
    </row>
    <row r="1674" spans="1:10">
      <c r="A1674" s="222"/>
      <c r="B1674" s="224"/>
      <c r="C1674" s="61" t="s">
        <v>19</v>
      </c>
      <c r="D1674" s="41">
        <v>0</v>
      </c>
      <c r="E1674" s="41">
        <v>0</v>
      </c>
      <c r="F1674" s="41">
        <v>0</v>
      </c>
      <c r="G1674" s="193"/>
      <c r="H1674" s="193"/>
      <c r="I1674" s="193"/>
      <c r="J1674" s="193"/>
    </row>
    <row r="1675" spans="1:10">
      <c r="A1675" s="221" t="s">
        <v>542</v>
      </c>
      <c r="B1675" s="223" t="s">
        <v>543</v>
      </c>
      <c r="C1675" s="58" t="s">
        <v>14</v>
      </c>
      <c r="D1675" s="36">
        <f>SUM(D1676:D1680)</f>
        <v>146</v>
      </c>
      <c r="E1675" s="36">
        <f t="shared" ref="E1675:F1675" si="667">SUM(E1676:E1680)</f>
        <v>145.91050000000001</v>
      </c>
      <c r="F1675" s="36">
        <f t="shared" si="667"/>
        <v>128.18348</v>
      </c>
      <c r="G1675" s="194"/>
      <c r="H1675" s="194"/>
      <c r="I1675" s="194"/>
      <c r="J1675" s="194"/>
    </row>
    <row r="1676" spans="1:10">
      <c r="A1676" s="221"/>
      <c r="B1676" s="223"/>
      <c r="C1676" s="15" t="s">
        <v>15</v>
      </c>
      <c r="D1676" s="41">
        <v>146</v>
      </c>
      <c r="E1676" s="41">
        <v>145.91050000000001</v>
      </c>
      <c r="F1676" s="41">
        <v>128.18348</v>
      </c>
      <c r="G1676" s="192"/>
      <c r="H1676" s="192"/>
      <c r="I1676" s="192"/>
      <c r="J1676" s="192"/>
    </row>
    <row r="1677" spans="1:10">
      <c r="A1677" s="221"/>
      <c r="B1677" s="223"/>
      <c r="C1677" s="15" t="s">
        <v>16</v>
      </c>
      <c r="D1677" s="41">
        <v>0</v>
      </c>
      <c r="E1677" s="41">
        <v>0</v>
      </c>
      <c r="F1677" s="41">
        <v>0</v>
      </c>
      <c r="G1677" s="192"/>
      <c r="H1677" s="192"/>
      <c r="I1677" s="192"/>
      <c r="J1677" s="192"/>
    </row>
    <row r="1678" spans="1:10">
      <c r="A1678" s="221"/>
      <c r="B1678" s="223"/>
      <c r="C1678" s="15" t="s">
        <v>319</v>
      </c>
      <c r="D1678" s="41">
        <v>0</v>
      </c>
      <c r="E1678" s="41">
        <v>0</v>
      </c>
      <c r="F1678" s="41">
        <v>0</v>
      </c>
      <c r="G1678" s="192"/>
      <c r="H1678" s="192"/>
      <c r="I1678" s="192"/>
      <c r="J1678" s="192"/>
    </row>
    <row r="1679" spans="1:10">
      <c r="A1679" s="221"/>
      <c r="B1679" s="223"/>
      <c r="C1679" s="57" t="s">
        <v>18</v>
      </c>
      <c r="D1679" s="41">
        <v>0</v>
      </c>
      <c r="E1679" s="41">
        <v>0</v>
      </c>
      <c r="F1679" s="41">
        <v>0</v>
      </c>
      <c r="G1679" s="192"/>
      <c r="H1679" s="192"/>
      <c r="I1679" s="192"/>
      <c r="J1679" s="192"/>
    </row>
    <row r="1680" spans="1:10">
      <c r="A1680" s="222"/>
      <c r="B1680" s="224"/>
      <c r="C1680" s="61" t="s">
        <v>19</v>
      </c>
      <c r="D1680" s="41">
        <v>0</v>
      </c>
      <c r="E1680" s="41">
        <v>0</v>
      </c>
      <c r="F1680" s="41">
        <v>0</v>
      </c>
      <c r="G1680" s="193"/>
      <c r="H1680" s="193"/>
      <c r="I1680" s="193"/>
      <c r="J1680" s="193"/>
    </row>
    <row r="1681" spans="1:10">
      <c r="A1681" s="221" t="s">
        <v>544</v>
      </c>
      <c r="B1681" s="250" t="s">
        <v>545</v>
      </c>
      <c r="C1681" s="63" t="s">
        <v>14</v>
      </c>
      <c r="D1681" s="44">
        <f>SUM(D1682:D1686)</f>
        <v>0</v>
      </c>
      <c r="E1681" s="44">
        <f t="shared" ref="E1681:F1681" si="668">SUM(E1682:E1686)</f>
        <v>0</v>
      </c>
      <c r="F1681" s="44">
        <f t="shared" si="668"/>
        <v>0</v>
      </c>
      <c r="G1681" s="407" t="s">
        <v>664</v>
      </c>
      <c r="H1681" s="407" t="s">
        <v>665</v>
      </c>
      <c r="I1681" s="194"/>
      <c r="J1681" s="194"/>
    </row>
    <row r="1682" spans="1:10">
      <c r="A1682" s="221"/>
      <c r="B1682" s="250"/>
      <c r="C1682" s="55" t="s">
        <v>15</v>
      </c>
      <c r="D1682" s="44">
        <f>D1688</f>
        <v>0</v>
      </c>
      <c r="E1682" s="44">
        <f t="shared" ref="E1682:F1682" si="669">E1688</f>
        <v>0</v>
      </c>
      <c r="F1682" s="44">
        <f t="shared" si="669"/>
        <v>0</v>
      </c>
      <c r="G1682" s="407"/>
      <c r="H1682" s="407"/>
      <c r="I1682" s="192"/>
      <c r="J1682" s="192"/>
    </row>
    <row r="1683" spans="1:10">
      <c r="A1683" s="221"/>
      <c r="B1683" s="250"/>
      <c r="C1683" s="55" t="s">
        <v>16</v>
      </c>
      <c r="D1683" s="44">
        <f t="shared" ref="D1683:F1683" si="670">D1689</f>
        <v>0</v>
      </c>
      <c r="E1683" s="44">
        <f t="shared" si="670"/>
        <v>0</v>
      </c>
      <c r="F1683" s="44">
        <f t="shared" si="670"/>
        <v>0</v>
      </c>
      <c r="G1683" s="407"/>
      <c r="H1683" s="407"/>
      <c r="I1683" s="192"/>
      <c r="J1683" s="192"/>
    </row>
    <row r="1684" spans="1:10">
      <c r="A1684" s="221"/>
      <c r="B1684" s="250"/>
      <c r="C1684" s="55" t="s">
        <v>319</v>
      </c>
      <c r="D1684" s="44">
        <f t="shared" ref="D1684:F1684" si="671">D1690</f>
        <v>0</v>
      </c>
      <c r="E1684" s="44">
        <f t="shared" si="671"/>
        <v>0</v>
      </c>
      <c r="F1684" s="44">
        <f t="shared" si="671"/>
        <v>0</v>
      </c>
      <c r="G1684" s="407"/>
      <c r="H1684" s="407"/>
      <c r="I1684" s="192"/>
      <c r="J1684" s="192"/>
    </row>
    <row r="1685" spans="1:10">
      <c r="A1685" s="221"/>
      <c r="B1685" s="250"/>
      <c r="C1685" s="55" t="s">
        <v>18</v>
      </c>
      <c r="D1685" s="44">
        <f t="shared" ref="D1685:F1685" si="672">D1691</f>
        <v>0</v>
      </c>
      <c r="E1685" s="44">
        <f t="shared" si="672"/>
        <v>0</v>
      </c>
      <c r="F1685" s="44">
        <f t="shared" si="672"/>
        <v>0</v>
      </c>
      <c r="G1685" s="407"/>
      <c r="H1685" s="407"/>
      <c r="I1685" s="192"/>
      <c r="J1685" s="192"/>
    </row>
    <row r="1686" spans="1:10">
      <c r="A1686" s="222"/>
      <c r="B1686" s="224"/>
      <c r="C1686" s="55" t="s">
        <v>19</v>
      </c>
      <c r="D1686" s="44">
        <f t="shared" ref="D1686:F1686" si="673">D1692</f>
        <v>0</v>
      </c>
      <c r="E1686" s="44">
        <f t="shared" si="673"/>
        <v>0</v>
      </c>
      <c r="F1686" s="44">
        <f t="shared" si="673"/>
        <v>0</v>
      </c>
      <c r="G1686" s="407"/>
      <c r="H1686" s="407"/>
      <c r="I1686" s="193"/>
      <c r="J1686" s="193"/>
    </row>
    <row r="1687" spans="1:10">
      <c r="A1687" s="221" t="s">
        <v>546</v>
      </c>
      <c r="B1687" s="223" t="s">
        <v>547</v>
      </c>
      <c r="C1687" s="58" t="s">
        <v>14</v>
      </c>
      <c r="D1687" s="36">
        <f>SUM(D1688:D1692)</f>
        <v>0</v>
      </c>
      <c r="E1687" s="36">
        <f t="shared" ref="E1687:F1687" si="674">SUM(E1688:E1692)</f>
        <v>0</v>
      </c>
      <c r="F1687" s="36">
        <f t="shared" si="674"/>
        <v>0</v>
      </c>
      <c r="G1687" s="194"/>
      <c r="H1687" s="194"/>
      <c r="I1687" s="194"/>
      <c r="J1687" s="194"/>
    </row>
    <row r="1688" spans="1:10">
      <c r="A1688" s="221"/>
      <c r="B1688" s="223"/>
      <c r="C1688" s="15" t="s">
        <v>15</v>
      </c>
      <c r="D1688" s="41">
        <v>0</v>
      </c>
      <c r="E1688" s="41">
        <v>0</v>
      </c>
      <c r="F1688" s="41">
        <v>0</v>
      </c>
      <c r="G1688" s="192"/>
      <c r="H1688" s="192"/>
      <c r="I1688" s="192"/>
      <c r="J1688" s="192"/>
    </row>
    <row r="1689" spans="1:10">
      <c r="A1689" s="221"/>
      <c r="B1689" s="223"/>
      <c r="C1689" s="15" t="s">
        <v>16</v>
      </c>
      <c r="D1689" s="41">
        <v>0</v>
      </c>
      <c r="E1689" s="41">
        <v>0</v>
      </c>
      <c r="F1689" s="41">
        <v>0</v>
      </c>
      <c r="G1689" s="192"/>
      <c r="H1689" s="192"/>
      <c r="I1689" s="192"/>
      <c r="J1689" s="192"/>
    </row>
    <row r="1690" spans="1:10">
      <c r="A1690" s="221"/>
      <c r="B1690" s="223"/>
      <c r="C1690" s="15" t="s">
        <v>319</v>
      </c>
      <c r="D1690" s="41">
        <v>0</v>
      </c>
      <c r="E1690" s="41">
        <v>0</v>
      </c>
      <c r="F1690" s="41">
        <v>0</v>
      </c>
      <c r="G1690" s="192"/>
      <c r="H1690" s="192"/>
      <c r="I1690" s="192"/>
      <c r="J1690" s="192"/>
    </row>
    <row r="1691" spans="1:10">
      <c r="A1691" s="221"/>
      <c r="B1691" s="223"/>
      <c r="C1691" s="57" t="s">
        <v>18</v>
      </c>
      <c r="D1691" s="41">
        <v>0</v>
      </c>
      <c r="E1691" s="41">
        <v>0</v>
      </c>
      <c r="F1691" s="41">
        <v>0</v>
      </c>
      <c r="G1691" s="192"/>
      <c r="H1691" s="192"/>
      <c r="I1691" s="192"/>
      <c r="J1691" s="192"/>
    </row>
    <row r="1692" spans="1:10">
      <c r="A1692" s="222"/>
      <c r="B1692" s="224"/>
      <c r="C1692" s="61" t="s">
        <v>19</v>
      </c>
      <c r="D1692" s="41">
        <v>0</v>
      </c>
      <c r="E1692" s="41">
        <v>0</v>
      </c>
      <c r="F1692" s="41">
        <v>0</v>
      </c>
      <c r="G1692" s="193"/>
      <c r="H1692" s="193"/>
      <c r="I1692" s="193"/>
      <c r="J1692" s="193"/>
    </row>
    <row r="1693" spans="1:10" ht="36" customHeight="1">
      <c r="A1693" s="111"/>
      <c r="B1693" s="293" t="s">
        <v>548</v>
      </c>
      <c r="C1693" s="293"/>
      <c r="D1693" s="293"/>
      <c r="E1693" s="293"/>
      <c r="F1693" s="293"/>
      <c r="G1693" s="129" t="s">
        <v>549</v>
      </c>
      <c r="H1693" s="169" t="s">
        <v>549</v>
      </c>
      <c r="I1693" s="81" t="s">
        <v>35</v>
      </c>
      <c r="J1693" s="100" t="s">
        <v>550</v>
      </c>
    </row>
    <row r="1694" spans="1:10">
      <c r="A1694" s="221" t="s">
        <v>551</v>
      </c>
      <c r="B1694" s="250" t="s">
        <v>552</v>
      </c>
      <c r="C1694" s="63" t="s">
        <v>14</v>
      </c>
      <c r="D1694" s="44">
        <f>SUM(D1695:D1699)</f>
        <v>54044.3</v>
      </c>
      <c r="E1694" s="44">
        <f t="shared" ref="E1694:F1694" si="675">SUM(E1695:E1699)</f>
        <v>54028.41416</v>
      </c>
      <c r="F1694" s="44">
        <f t="shared" si="675"/>
        <v>53951.815739999998</v>
      </c>
      <c r="G1694" s="407" t="s">
        <v>664</v>
      </c>
      <c r="H1694" s="407" t="s">
        <v>665</v>
      </c>
      <c r="I1694" s="194"/>
      <c r="J1694" s="194"/>
    </row>
    <row r="1695" spans="1:10">
      <c r="A1695" s="221"/>
      <c r="B1695" s="250"/>
      <c r="C1695" s="55" t="s">
        <v>15</v>
      </c>
      <c r="D1695" s="44">
        <f>D1701</f>
        <v>0</v>
      </c>
      <c r="E1695" s="44">
        <f t="shared" ref="E1695:F1695" si="676">E1701</f>
        <v>0</v>
      </c>
      <c r="F1695" s="44">
        <f t="shared" si="676"/>
        <v>0</v>
      </c>
      <c r="G1695" s="407"/>
      <c r="H1695" s="407"/>
      <c r="I1695" s="192"/>
      <c r="J1695" s="192"/>
    </row>
    <row r="1696" spans="1:10">
      <c r="A1696" s="221"/>
      <c r="B1696" s="250"/>
      <c r="C1696" s="55" t="s">
        <v>16</v>
      </c>
      <c r="D1696" s="44">
        <f t="shared" ref="D1696:F1696" si="677">D1702</f>
        <v>54044.3</v>
      </c>
      <c r="E1696" s="44">
        <f t="shared" si="677"/>
        <v>54028.41416</v>
      </c>
      <c r="F1696" s="44">
        <f t="shared" si="677"/>
        <v>53951.815739999998</v>
      </c>
      <c r="G1696" s="407"/>
      <c r="H1696" s="407"/>
      <c r="I1696" s="192"/>
      <c r="J1696" s="192"/>
    </row>
    <row r="1697" spans="1:11">
      <c r="A1697" s="221"/>
      <c r="B1697" s="250"/>
      <c r="C1697" s="55" t="s">
        <v>319</v>
      </c>
      <c r="D1697" s="44">
        <f t="shared" ref="D1697:F1697" si="678">D1703</f>
        <v>0</v>
      </c>
      <c r="E1697" s="44">
        <f t="shared" si="678"/>
        <v>0</v>
      </c>
      <c r="F1697" s="44">
        <f t="shared" si="678"/>
        <v>0</v>
      </c>
      <c r="G1697" s="407"/>
      <c r="H1697" s="407"/>
      <c r="I1697" s="192"/>
      <c r="J1697" s="192"/>
    </row>
    <row r="1698" spans="1:11">
      <c r="A1698" s="221"/>
      <c r="B1698" s="250"/>
      <c r="C1698" s="55" t="s">
        <v>18</v>
      </c>
      <c r="D1698" s="44">
        <f t="shared" ref="D1698:F1698" si="679">D1704</f>
        <v>0</v>
      </c>
      <c r="E1698" s="44">
        <f t="shared" si="679"/>
        <v>0</v>
      </c>
      <c r="F1698" s="44">
        <f t="shared" si="679"/>
        <v>0</v>
      </c>
      <c r="G1698" s="407"/>
      <c r="H1698" s="407"/>
      <c r="I1698" s="192"/>
      <c r="J1698" s="192"/>
    </row>
    <row r="1699" spans="1:11">
      <c r="A1699" s="222"/>
      <c r="B1699" s="224"/>
      <c r="C1699" s="55" t="s">
        <v>19</v>
      </c>
      <c r="D1699" s="44">
        <f t="shared" ref="D1699:F1699" si="680">D1705</f>
        <v>0</v>
      </c>
      <c r="E1699" s="44">
        <f t="shared" si="680"/>
        <v>0</v>
      </c>
      <c r="F1699" s="44">
        <f t="shared" si="680"/>
        <v>0</v>
      </c>
      <c r="G1699" s="407"/>
      <c r="H1699" s="407"/>
      <c r="I1699" s="193"/>
      <c r="J1699" s="193"/>
    </row>
    <row r="1700" spans="1:11">
      <c r="A1700" s="221" t="s">
        <v>553</v>
      </c>
      <c r="B1700" s="223" t="s">
        <v>554</v>
      </c>
      <c r="C1700" s="58" t="s">
        <v>14</v>
      </c>
      <c r="D1700" s="36">
        <f>SUM(D1701:D1705)</f>
        <v>54044.3</v>
      </c>
      <c r="E1700" s="36">
        <f t="shared" ref="E1700:F1700" si="681">SUM(E1701:E1705)</f>
        <v>54028.41416</v>
      </c>
      <c r="F1700" s="36">
        <f t="shared" si="681"/>
        <v>53951.815739999998</v>
      </c>
      <c r="G1700" s="194"/>
      <c r="H1700" s="194"/>
      <c r="I1700" s="194"/>
      <c r="J1700" s="194"/>
    </row>
    <row r="1701" spans="1:11">
      <c r="A1701" s="221"/>
      <c r="B1701" s="223"/>
      <c r="C1701" s="15" t="s">
        <v>15</v>
      </c>
      <c r="D1701" s="41">
        <v>0</v>
      </c>
      <c r="E1701" s="41">
        <v>0</v>
      </c>
      <c r="F1701" s="41">
        <v>0</v>
      </c>
      <c r="G1701" s="192"/>
      <c r="H1701" s="192"/>
      <c r="I1701" s="192"/>
      <c r="J1701" s="192"/>
    </row>
    <row r="1702" spans="1:11">
      <c r="A1702" s="221"/>
      <c r="B1702" s="223"/>
      <c r="C1702" s="15" t="s">
        <v>16</v>
      </c>
      <c r="D1702" s="41">
        <v>54044.3</v>
      </c>
      <c r="E1702" s="41">
        <v>54028.41416</v>
      </c>
      <c r="F1702" s="41">
        <v>53951.815739999998</v>
      </c>
      <c r="G1702" s="192"/>
      <c r="H1702" s="192"/>
      <c r="I1702" s="192"/>
      <c r="J1702" s="192"/>
    </row>
    <row r="1703" spans="1:11">
      <c r="A1703" s="221"/>
      <c r="B1703" s="223"/>
      <c r="C1703" s="15" t="s">
        <v>319</v>
      </c>
      <c r="D1703" s="41">
        <v>0</v>
      </c>
      <c r="E1703" s="41">
        <v>0</v>
      </c>
      <c r="F1703" s="41">
        <v>0</v>
      </c>
      <c r="G1703" s="192"/>
      <c r="H1703" s="192"/>
      <c r="I1703" s="192"/>
      <c r="J1703" s="192"/>
    </row>
    <row r="1704" spans="1:11">
      <c r="A1704" s="221"/>
      <c r="B1704" s="223"/>
      <c r="C1704" s="57" t="s">
        <v>18</v>
      </c>
      <c r="D1704" s="41">
        <v>0</v>
      </c>
      <c r="E1704" s="41">
        <v>0</v>
      </c>
      <c r="F1704" s="41">
        <v>0</v>
      </c>
      <c r="G1704" s="192"/>
      <c r="H1704" s="192"/>
      <c r="I1704" s="192"/>
      <c r="J1704" s="192"/>
    </row>
    <row r="1705" spans="1:11">
      <c r="A1705" s="222"/>
      <c r="B1705" s="224"/>
      <c r="C1705" s="61" t="s">
        <v>19</v>
      </c>
      <c r="D1705" s="41">
        <v>0</v>
      </c>
      <c r="E1705" s="41">
        <v>0</v>
      </c>
      <c r="F1705" s="41">
        <v>0</v>
      </c>
      <c r="G1705" s="193"/>
      <c r="H1705" s="193"/>
      <c r="I1705" s="193"/>
      <c r="J1705" s="193"/>
    </row>
    <row r="1706" spans="1:11">
      <c r="A1706" s="292" t="s">
        <v>555</v>
      </c>
      <c r="B1706" s="292"/>
      <c r="C1706" s="292"/>
      <c r="D1706" s="292"/>
      <c r="E1706" s="292"/>
      <c r="F1706" s="292"/>
      <c r="G1706" s="292"/>
      <c r="H1706" s="292"/>
      <c r="I1706" s="292"/>
      <c r="J1706" s="292"/>
    </row>
    <row r="1707" spans="1:11">
      <c r="A1707" s="221" t="s">
        <v>556</v>
      </c>
      <c r="B1707" s="275" t="s">
        <v>756</v>
      </c>
      <c r="C1707" s="49" t="s">
        <v>236</v>
      </c>
      <c r="D1707" s="38">
        <f>SUM(D1708:D1712)</f>
        <v>266627.77579999994</v>
      </c>
      <c r="E1707" s="38">
        <f t="shared" ref="E1707:F1707" si="682">SUM(E1708:E1712)</f>
        <v>263270.29642999999</v>
      </c>
      <c r="F1707" s="38">
        <f t="shared" si="682"/>
        <v>263270.29642999999</v>
      </c>
      <c r="G1707" s="268"/>
      <c r="H1707" s="194"/>
      <c r="I1707" s="194"/>
      <c r="J1707" s="214" t="s">
        <v>762</v>
      </c>
      <c r="K1707">
        <f>F1707/D1707*100</f>
        <v>98.740761587975584</v>
      </c>
    </row>
    <row r="1708" spans="1:11">
      <c r="A1708" s="222"/>
      <c r="B1708" s="276"/>
      <c r="C1708" s="49" t="s">
        <v>15</v>
      </c>
      <c r="D1708" s="38">
        <f>D1714+D1767+D1793+D1812+D1831</f>
        <v>70255.73</v>
      </c>
      <c r="E1708" s="38">
        <f t="shared" ref="E1708:F1708" si="683">E1714+E1767+E1793+E1812+E1831</f>
        <v>68958.385280000002</v>
      </c>
      <c r="F1708" s="38">
        <f t="shared" si="683"/>
        <v>68958.385280000002</v>
      </c>
      <c r="G1708" s="269"/>
      <c r="H1708" s="192"/>
      <c r="I1708" s="192"/>
      <c r="J1708" s="192"/>
    </row>
    <row r="1709" spans="1:11">
      <c r="A1709" s="222"/>
      <c r="B1709" s="276"/>
      <c r="C1709" s="89" t="s">
        <v>16</v>
      </c>
      <c r="D1709" s="38">
        <f t="shared" ref="D1709:F1709" si="684">D1715+D1768+D1794+D1813+D1832</f>
        <v>190362.60479999997</v>
      </c>
      <c r="E1709" s="38">
        <f>E1715+E1768+E1794+E1813+E1832</f>
        <v>188670.76579999999</v>
      </c>
      <c r="F1709" s="38">
        <f t="shared" si="684"/>
        <v>188670.76579999999</v>
      </c>
      <c r="G1709" s="269"/>
      <c r="H1709" s="192"/>
      <c r="I1709" s="192"/>
      <c r="J1709" s="192"/>
    </row>
    <row r="1710" spans="1:11">
      <c r="A1710" s="222"/>
      <c r="B1710" s="276"/>
      <c r="C1710" s="49" t="s">
        <v>17</v>
      </c>
      <c r="D1710" s="38">
        <f t="shared" ref="D1710:F1710" si="685">D1716+D1769+D1795+D1814+D1833</f>
        <v>1237.7460000000001</v>
      </c>
      <c r="E1710" s="38">
        <f t="shared" si="685"/>
        <v>869.45034999999996</v>
      </c>
      <c r="F1710" s="38">
        <f t="shared" si="685"/>
        <v>869.45034999999996</v>
      </c>
      <c r="G1710" s="269"/>
      <c r="H1710" s="192"/>
      <c r="I1710" s="192"/>
      <c r="J1710" s="192"/>
    </row>
    <row r="1711" spans="1:11">
      <c r="A1711" s="222"/>
      <c r="B1711" s="276"/>
      <c r="C1711" s="49" t="s">
        <v>18</v>
      </c>
      <c r="D1711" s="38">
        <f t="shared" ref="D1711:F1711" si="686">D1717+D1770+D1796+D1815+D1834</f>
        <v>0</v>
      </c>
      <c r="E1711" s="38">
        <f t="shared" si="686"/>
        <v>0</v>
      </c>
      <c r="F1711" s="38">
        <f t="shared" si="686"/>
        <v>0</v>
      </c>
      <c r="G1711" s="269"/>
      <c r="H1711" s="192"/>
      <c r="I1711" s="192"/>
      <c r="J1711" s="192"/>
    </row>
    <row r="1712" spans="1:11" ht="24">
      <c r="A1712" s="222"/>
      <c r="B1712" s="276"/>
      <c r="C1712" s="49" t="s">
        <v>19</v>
      </c>
      <c r="D1712" s="38">
        <f t="shared" ref="D1712:F1712" si="687">D1718+D1771+D1797+D1816+D1835</f>
        <v>4771.6949999999997</v>
      </c>
      <c r="E1712" s="38">
        <f t="shared" si="687"/>
        <v>4771.6949999999997</v>
      </c>
      <c r="F1712" s="38">
        <f t="shared" si="687"/>
        <v>4771.6949999999997</v>
      </c>
      <c r="G1712" s="270"/>
      <c r="H1712" s="193"/>
      <c r="I1712" s="193"/>
      <c r="J1712" s="193"/>
    </row>
    <row r="1713" spans="1:10">
      <c r="A1713" s="221"/>
      <c r="B1713" s="254" t="s">
        <v>557</v>
      </c>
      <c r="C1713" s="69" t="s">
        <v>14</v>
      </c>
      <c r="D1713" s="45">
        <f>SUM(D1714:D1718)</f>
        <v>212311.91771999997</v>
      </c>
      <c r="E1713" s="45">
        <f t="shared" ref="E1713:F1713" si="688">SUM(E1714:E1718)</f>
        <v>210706.77299999999</v>
      </c>
      <c r="F1713" s="45">
        <f t="shared" si="688"/>
        <v>210706.77299999999</v>
      </c>
      <c r="G1713" s="194"/>
      <c r="H1713" s="194"/>
      <c r="I1713" s="194"/>
      <c r="J1713" s="194"/>
    </row>
    <row r="1714" spans="1:10">
      <c r="A1714" s="221"/>
      <c r="B1714" s="254"/>
      <c r="C1714" s="69" t="s">
        <v>15</v>
      </c>
      <c r="D1714" s="45">
        <f>D1720+D1754</f>
        <v>70255.73</v>
      </c>
      <c r="E1714" s="45">
        <f t="shared" ref="E1714:F1714" si="689">E1720+E1754</f>
        <v>68958.385280000002</v>
      </c>
      <c r="F1714" s="45">
        <f t="shared" si="689"/>
        <v>68958.385280000002</v>
      </c>
      <c r="G1714" s="192"/>
      <c r="H1714" s="192"/>
      <c r="I1714" s="192"/>
      <c r="J1714" s="192"/>
    </row>
    <row r="1715" spans="1:10">
      <c r="A1715" s="221"/>
      <c r="B1715" s="254"/>
      <c r="C1715" s="69" t="s">
        <v>16</v>
      </c>
      <c r="D1715" s="45">
        <f t="shared" ref="D1715:F1715" si="690">D1721+D1755</f>
        <v>142056.18771999999</v>
      </c>
      <c r="E1715" s="45">
        <f t="shared" si="690"/>
        <v>141748.38772</v>
      </c>
      <c r="F1715" s="45">
        <f t="shared" si="690"/>
        <v>141748.38772</v>
      </c>
      <c r="G1715" s="192"/>
      <c r="H1715" s="192"/>
      <c r="I1715" s="192"/>
      <c r="J1715" s="192"/>
    </row>
    <row r="1716" spans="1:10">
      <c r="A1716" s="221"/>
      <c r="B1716" s="254"/>
      <c r="C1716" s="69" t="s">
        <v>17</v>
      </c>
      <c r="D1716" s="45">
        <f t="shared" ref="D1716:F1716" si="691">D1722+D1756</f>
        <v>0</v>
      </c>
      <c r="E1716" s="45">
        <f t="shared" si="691"/>
        <v>0</v>
      </c>
      <c r="F1716" s="45">
        <f t="shared" si="691"/>
        <v>0</v>
      </c>
      <c r="G1716" s="192"/>
      <c r="H1716" s="192"/>
      <c r="I1716" s="192"/>
      <c r="J1716" s="192"/>
    </row>
    <row r="1717" spans="1:10">
      <c r="A1717" s="221"/>
      <c r="B1717" s="254"/>
      <c r="C1717" s="69" t="s">
        <v>18</v>
      </c>
      <c r="D1717" s="45">
        <f t="shared" ref="D1717:F1717" si="692">D1723+D1757</f>
        <v>0</v>
      </c>
      <c r="E1717" s="45">
        <f t="shared" si="692"/>
        <v>0</v>
      </c>
      <c r="F1717" s="45">
        <f t="shared" si="692"/>
        <v>0</v>
      </c>
      <c r="G1717" s="192"/>
      <c r="H1717" s="192"/>
      <c r="I1717" s="192"/>
      <c r="J1717" s="192"/>
    </row>
    <row r="1718" spans="1:10" ht="24">
      <c r="A1718" s="221"/>
      <c r="B1718" s="254"/>
      <c r="C1718" s="69" t="s">
        <v>19</v>
      </c>
      <c r="D1718" s="45">
        <f t="shared" ref="D1718:F1718" si="693">D1724+D1758</f>
        <v>0</v>
      </c>
      <c r="E1718" s="45">
        <f t="shared" si="693"/>
        <v>0</v>
      </c>
      <c r="F1718" s="45">
        <f t="shared" si="693"/>
        <v>0</v>
      </c>
      <c r="G1718" s="193"/>
      <c r="H1718" s="193"/>
      <c r="I1718" s="193"/>
      <c r="J1718" s="193"/>
    </row>
    <row r="1719" spans="1:10">
      <c r="A1719" s="221" t="s">
        <v>558</v>
      </c>
      <c r="B1719" s="250" t="s">
        <v>559</v>
      </c>
      <c r="C1719" s="63" t="s">
        <v>14</v>
      </c>
      <c r="D1719" s="44">
        <f>SUM(D1720:D1724)</f>
        <v>3127.8</v>
      </c>
      <c r="E1719" s="44">
        <f t="shared" ref="E1719:F1719" si="694">SUM(E1720:E1724)</f>
        <v>2820</v>
      </c>
      <c r="F1719" s="44">
        <f t="shared" si="694"/>
        <v>2820</v>
      </c>
      <c r="G1719" s="262" t="s">
        <v>169</v>
      </c>
      <c r="H1719" s="262" t="s">
        <v>48</v>
      </c>
      <c r="I1719" s="194"/>
      <c r="J1719" s="194"/>
    </row>
    <row r="1720" spans="1:10">
      <c r="A1720" s="221"/>
      <c r="B1720" s="250"/>
      <c r="C1720" s="55" t="s">
        <v>15</v>
      </c>
      <c r="D1720" s="44">
        <f>D1726+D1733+D1740+D1747</f>
        <v>0</v>
      </c>
      <c r="E1720" s="44">
        <f t="shared" ref="E1720:F1720" si="695">E1726+E1733+E1740+E1747</f>
        <v>0</v>
      </c>
      <c r="F1720" s="44">
        <f t="shared" si="695"/>
        <v>0</v>
      </c>
      <c r="G1720" s="262"/>
      <c r="H1720" s="262"/>
      <c r="I1720" s="192"/>
      <c r="J1720" s="192"/>
    </row>
    <row r="1721" spans="1:10">
      <c r="A1721" s="221"/>
      <c r="B1721" s="250"/>
      <c r="C1721" s="55" t="s">
        <v>16</v>
      </c>
      <c r="D1721" s="44">
        <f>D1727+D1734+D1741+D1748</f>
        <v>3127.8</v>
      </c>
      <c r="E1721" s="44">
        <f>E1727+E1734+E1741+E1748</f>
        <v>2820</v>
      </c>
      <c r="F1721" s="44">
        <f t="shared" ref="D1721:F1724" si="696">F1727+F1734+F1741+F1748</f>
        <v>2820</v>
      </c>
      <c r="G1721" s="262"/>
      <c r="H1721" s="262"/>
      <c r="I1721" s="192"/>
      <c r="J1721" s="192"/>
    </row>
    <row r="1722" spans="1:10">
      <c r="A1722" s="221"/>
      <c r="B1722" s="250"/>
      <c r="C1722" s="55" t="s">
        <v>319</v>
      </c>
      <c r="D1722" s="44">
        <f t="shared" si="696"/>
        <v>0</v>
      </c>
      <c r="E1722" s="44">
        <f t="shared" si="696"/>
        <v>0</v>
      </c>
      <c r="F1722" s="44">
        <f t="shared" si="696"/>
        <v>0</v>
      </c>
      <c r="G1722" s="262"/>
      <c r="H1722" s="262"/>
      <c r="I1722" s="192"/>
      <c r="J1722" s="192"/>
    </row>
    <row r="1723" spans="1:10">
      <c r="A1723" s="221"/>
      <c r="B1723" s="250"/>
      <c r="C1723" s="55" t="s">
        <v>18</v>
      </c>
      <c r="D1723" s="44">
        <f t="shared" si="696"/>
        <v>0</v>
      </c>
      <c r="E1723" s="44">
        <f t="shared" si="696"/>
        <v>0</v>
      </c>
      <c r="F1723" s="44">
        <f t="shared" si="696"/>
        <v>0</v>
      </c>
      <c r="G1723" s="262"/>
      <c r="H1723" s="262"/>
      <c r="I1723" s="192"/>
      <c r="J1723" s="192"/>
    </row>
    <row r="1724" spans="1:10" ht="24" customHeight="1">
      <c r="A1724" s="222"/>
      <c r="B1724" s="251"/>
      <c r="C1724" s="55" t="s">
        <v>19</v>
      </c>
      <c r="D1724" s="44">
        <f t="shared" si="696"/>
        <v>0</v>
      </c>
      <c r="E1724" s="44">
        <f t="shared" si="696"/>
        <v>0</v>
      </c>
      <c r="F1724" s="44">
        <f t="shared" si="696"/>
        <v>0</v>
      </c>
      <c r="G1724" s="262"/>
      <c r="H1724" s="262"/>
      <c r="I1724" s="193"/>
      <c r="J1724" s="193"/>
    </row>
    <row r="1725" spans="1:10">
      <c r="A1725" s="221" t="s">
        <v>560</v>
      </c>
      <c r="B1725" s="223" t="s">
        <v>757</v>
      </c>
      <c r="C1725" s="58" t="s">
        <v>14</v>
      </c>
      <c r="D1725" s="36">
        <f>SUM(D1726:D1730)</f>
        <v>2660</v>
      </c>
      <c r="E1725" s="36">
        <f t="shared" ref="E1725:F1725" si="697">SUM(E1726:E1730)</f>
        <v>2660</v>
      </c>
      <c r="F1725" s="36">
        <f t="shared" si="697"/>
        <v>2660</v>
      </c>
      <c r="G1725" s="262"/>
      <c r="H1725" s="262"/>
      <c r="I1725" s="263"/>
      <c r="J1725" s="440" t="s">
        <v>710</v>
      </c>
    </row>
    <row r="1726" spans="1:10">
      <c r="A1726" s="221"/>
      <c r="B1726" s="223"/>
      <c r="C1726" s="15" t="s">
        <v>15</v>
      </c>
      <c r="D1726" s="41">
        <v>0</v>
      </c>
      <c r="E1726" s="41">
        <v>0</v>
      </c>
      <c r="F1726" s="41">
        <v>0</v>
      </c>
      <c r="G1726" s="262"/>
      <c r="H1726" s="262"/>
      <c r="I1726" s="263"/>
      <c r="J1726" s="441"/>
    </row>
    <row r="1727" spans="1:10">
      <c r="A1727" s="221"/>
      <c r="B1727" s="223"/>
      <c r="C1727" s="15" t="s">
        <v>16</v>
      </c>
      <c r="D1727" s="41">
        <v>2660</v>
      </c>
      <c r="E1727" s="41">
        <v>2660</v>
      </c>
      <c r="F1727" s="41">
        <v>2660</v>
      </c>
      <c r="G1727" s="262"/>
      <c r="H1727" s="262"/>
      <c r="I1727" s="263"/>
      <c r="J1727" s="441"/>
    </row>
    <row r="1728" spans="1:10">
      <c r="A1728" s="221"/>
      <c r="B1728" s="223"/>
      <c r="C1728" s="15" t="s">
        <v>319</v>
      </c>
      <c r="D1728" s="41">
        <v>0</v>
      </c>
      <c r="E1728" s="41">
        <v>0</v>
      </c>
      <c r="F1728" s="41">
        <v>0</v>
      </c>
      <c r="G1728" s="262"/>
      <c r="H1728" s="262"/>
      <c r="I1728" s="263"/>
      <c r="J1728" s="441"/>
    </row>
    <row r="1729" spans="1:10">
      <c r="A1729" s="221"/>
      <c r="B1729" s="223"/>
      <c r="C1729" s="57" t="s">
        <v>18</v>
      </c>
      <c r="D1729" s="41">
        <v>0</v>
      </c>
      <c r="E1729" s="41">
        <v>0</v>
      </c>
      <c r="F1729" s="41">
        <v>0</v>
      </c>
      <c r="G1729" s="262"/>
      <c r="H1729" s="262"/>
      <c r="I1729" s="263"/>
      <c r="J1729" s="441"/>
    </row>
    <row r="1730" spans="1:10">
      <c r="A1730" s="222"/>
      <c r="B1730" s="224"/>
      <c r="C1730" s="61" t="s">
        <v>19</v>
      </c>
      <c r="D1730" s="41">
        <v>0</v>
      </c>
      <c r="E1730" s="41">
        <v>0</v>
      </c>
      <c r="F1730" s="41">
        <v>0</v>
      </c>
      <c r="G1730" s="262"/>
      <c r="H1730" s="262"/>
      <c r="I1730" s="446"/>
      <c r="J1730" s="442"/>
    </row>
    <row r="1731" spans="1:10">
      <c r="A1731" s="180"/>
      <c r="B1731" s="285" t="s">
        <v>561</v>
      </c>
      <c r="C1731" s="285"/>
      <c r="D1731" s="41">
        <f>D1725</f>
        <v>2660</v>
      </c>
      <c r="E1731" s="41">
        <f t="shared" ref="E1731:F1731" si="698">E1725</f>
        <v>2660</v>
      </c>
      <c r="F1731" s="41">
        <f t="shared" si="698"/>
        <v>2660</v>
      </c>
      <c r="G1731" s="1"/>
      <c r="H1731" s="1"/>
      <c r="I1731" s="1"/>
      <c r="J1731" s="1"/>
    </row>
    <row r="1732" spans="1:10">
      <c r="A1732" s="221" t="s">
        <v>562</v>
      </c>
      <c r="B1732" s="223" t="s">
        <v>563</v>
      </c>
      <c r="C1732" s="58" t="s">
        <v>14</v>
      </c>
      <c r="D1732" s="36">
        <f>SUM(D1733:D1737)</f>
        <v>264</v>
      </c>
      <c r="E1732" s="36">
        <f t="shared" ref="E1732:F1732" si="699">SUM(E1733:E1737)</f>
        <v>0</v>
      </c>
      <c r="F1732" s="36">
        <f t="shared" si="699"/>
        <v>0</v>
      </c>
      <c r="G1732" s="194"/>
      <c r="H1732" s="194"/>
      <c r="I1732" s="194"/>
      <c r="J1732" s="194"/>
    </row>
    <row r="1733" spans="1:10">
      <c r="A1733" s="221"/>
      <c r="B1733" s="223"/>
      <c r="C1733" s="15" t="s">
        <v>15</v>
      </c>
      <c r="D1733" s="41">
        <v>0</v>
      </c>
      <c r="E1733" s="41">
        <v>0</v>
      </c>
      <c r="F1733" s="41">
        <v>0</v>
      </c>
      <c r="G1733" s="192"/>
      <c r="H1733" s="192"/>
      <c r="I1733" s="192"/>
      <c r="J1733" s="192"/>
    </row>
    <row r="1734" spans="1:10">
      <c r="A1734" s="221"/>
      <c r="B1734" s="223"/>
      <c r="C1734" s="15" t="s">
        <v>16</v>
      </c>
      <c r="D1734" s="41">
        <v>264</v>
      </c>
      <c r="E1734" s="41">
        <v>0</v>
      </c>
      <c r="F1734" s="41">
        <v>0</v>
      </c>
      <c r="G1734" s="192"/>
      <c r="H1734" s="192"/>
      <c r="I1734" s="192"/>
      <c r="J1734" s="192"/>
    </row>
    <row r="1735" spans="1:10">
      <c r="A1735" s="221"/>
      <c r="B1735" s="223"/>
      <c r="C1735" s="15" t="s">
        <v>319</v>
      </c>
      <c r="D1735" s="41">
        <v>0</v>
      </c>
      <c r="E1735" s="41">
        <v>0</v>
      </c>
      <c r="F1735" s="41">
        <v>0</v>
      </c>
      <c r="G1735" s="192"/>
      <c r="H1735" s="192"/>
      <c r="I1735" s="192"/>
      <c r="J1735" s="192"/>
    </row>
    <row r="1736" spans="1:10">
      <c r="A1736" s="221"/>
      <c r="B1736" s="223"/>
      <c r="C1736" s="57" t="s">
        <v>18</v>
      </c>
      <c r="D1736" s="41">
        <v>0</v>
      </c>
      <c r="E1736" s="41">
        <v>0</v>
      </c>
      <c r="F1736" s="41">
        <v>0</v>
      </c>
      <c r="G1736" s="192"/>
      <c r="H1736" s="192"/>
      <c r="I1736" s="192"/>
      <c r="J1736" s="192"/>
    </row>
    <row r="1737" spans="1:10">
      <c r="A1737" s="222"/>
      <c r="B1737" s="224"/>
      <c r="C1737" s="61" t="s">
        <v>19</v>
      </c>
      <c r="D1737" s="41">
        <v>0</v>
      </c>
      <c r="E1737" s="41">
        <v>0</v>
      </c>
      <c r="F1737" s="41">
        <v>0</v>
      </c>
      <c r="G1737" s="193"/>
      <c r="H1737" s="193"/>
      <c r="I1737" s="193"/>
      <c r="J1737" s="193"/>
    </row>
    <row r="1738" spans="1:10">
      <c r="A1738" s="111"/>
      <c r="B1738" s="285" t="s">
        <v>561</v>
      </c>
      <c r="C1738" s="285"/>
      <c r="D1738" s="41">
        <f>D1732</f>
        <v>264</v>
      </c>
      <c r="E1738" s="41">
        <f t="shared" ref="E1738:F1738" si="700">E1732</f>
        <v>0</v>
      </c>
      <c r="F1738" s="41">
        <f t="shared" si="700"/>
        <v>0</v>
      </c>
      <c r="G1738" s="1"/>
      <c r="H1738" s="1"/>
      <c r="I1738" s="1"/>
      <c r="J1738" s="1"/>
    </row>
    <row r="1739" spans="1:10">
      <c r="A1739" s="182" t="s">
        <v>903</v>
      </c>
      <c r="B1739" s="223" t="s">
        <v>564</v>
      </c>
      <c r="C1739" s="58" t="s">
        <v>14</v>
      </c>
      <c r="D1739" s="36">
        <f>SUM(D1740:D1744)</f>
        <v>43.8</v>
      </c>
      <c r="E1739" s="36">
        <f t="shared" ref="E1739:F1739" si="701">SUM(E1740:E1744)</f>
        <v>0</v>
      </c>
      <c r="F1739" s="36">
        <f t="shared" si="701"/>
        <v>0</v>
      </c>
      <c r="G1739" s="194"/>
      <c r="H1739" s="194"/>
      <c r="I1739" s="194"/>
      <c r="J1739" s="194"/>
    </row>
    <row r="1740" spans="1:10">
      <c r="A1740" s="183"/>
      <c r="B1740" s="223"/>
      <c r="C1740" s="15" t="s">
        <v>15</v>
      </c>
      <c r="D1740" s="41">
        <v>0</v>
      </c>
      <c r="E1740" s="41">
        <v>0</v>
      </c>
      <c r="F1740" s="41">
        <v>0</v>
      </c>
      <c r="G1740" s="192"/>
      <c r="H1740" s="192"/>
      <c r="I1740" s="192"/>
      <c r="J1740" s="192"/>
    </row>
    <row r="1741" spans="1:10">
      <c r="A1741" s="183"/>
      <c r="B1741" s="223"/>
      <c r="C1741" s="15" t="s">
        <v>16</v>
      </c>
      <c r="D1741" s="41">
        <v>43.8</v>
      </c>
      <c r="E1741" s="41">
        <v>0</v>
      </c>
      <c r="F1741" s="41">
        <v>0</v>
      </c>
      <c r="G1741" s="192"/>
      <c r="H1741" s="192"/>
      <c r="I1741" s="192"/>
      <c r="J1741" s="192"/>
    </row>
    <row r="1742" spans="1:10">
      <c r="A1742" s="183"/>
      <c r="B1742" s="223"/>
      <c r="C1742" s="15" t="s">
        <v>319</v>
      </c>
      <c r="D1742" s="41">
        <v>0</v>
      </c>
      <c r="E1742" s="41">
        <v>0</v>
      </c>
      <c r="F1742" s="41">
        <v>0</v>
      </c>
      <c r="G1742" s="192"/>
      <c r="H1742" s="192"/>
      <c r="I1742" s="192"/>
      <c r="J1742" s="192"/>
    </row>
    <row r="1743" spans="1:10">
      <c r="A1743" s="183"/>
      <c r="B1743" s="223"/>
      <c r="C1743" s="57" t="s">
        <v>18</v>
      </c>
      <c r="D1743" s="41">
        <v>0</v>
      </c>
      <c r="E1743" s="41">
        <v>0</v>
      </c>
      <c r="F1743" s="41">
        <v>0</v>
      </c>
      <c r="G1743" s="192"/>
      <c r="H1743" s="192"/>
      <c r="I1743" s="192"/>
      <c r="J1743" s="192"/>
    </row>
    <row r="1744" spans="1:10">
      <c r="A1744" s="184"/>
      <c r="B1744" s="224"/>
      <c r="C1744" s="61" t="s">
        <v>19</v>
      </c>
      <c r="D1744" s="41">
        <v>0</v>
      </c>
      <c r="E1744" s="41">
        <v>0</v>
      </c>
      <c r="F1744" s="41">
        <v>0</v>
      </c>
      <c r="G1744" s="193"/>
      <c r="H1744" s="193"/>
      <c r="I1744" s="193"/>
      <c r="J1744" s="193"/>
    </row>
    <row r="1745" spans="1:10">
      <c r="A1745" s="173"/>
      <c r="B1745" s="285" t="s">
        <v>561</v>
      </c>
      <c r="C1745" s="285"/>
      <c r="D1745" s="41">
        <f>D1739</f>
        <v>43.8</v>
      </c>
      <c r="E1745" s="41">
        <f t="shared" ref="E1745:F1745" si="702">E1739</f>
        <v>0</v>
      </c>
      <c r="F1745" s="41">
        <f t="shared" si="702"/>
        <v>0</v>
      </c>
      <c r="G1745" s="1"/>
      <c r="H1745" s="1"/>
      <c r="I1745" s="1"/>
      <c r="J1745" s="1"/>
    </row>
    <row r="1746" spans="1:10">
      <c r="A1746" s="182" t="s">
        <v>904</v>
      </c>
      <c r="B1746" s="223" t="s">
        <v>711</v>
      </c>
      <c r="C1746" s="58" t="s">
        <v>14</v>
      </c>
      <c r="D1746" s="36">
        <f>SUM(D1747:D1751)</f>
        <v>160</v>
      </c>
      <c r="E1746" s="36">
        <f t="shared" ref="E1746:F1746" si="703">SUM(E1747:E1751)</f>
        <v>160</v>
      </c>
      <c r="F1746" s="36">
        <f t="shared" si="703"/>
        <v>160</v>
      </c>
      <c r="G1746" s="194"/>
      <c r="H1746" s="194"/>
      <c r="I1746" s="194"/>
      <c r="J1746" s="443" t="s">
        <v>712</v>
      </c>
    </row>
    <row r="1747" spans="1:10">
      <c r="A1747" s="183"/>
      <c r="B1747" s="223"/>
      <c r="C1747" s="15" t="s">
        <v>15</v>
      </c>
      <c r="D1747" s="41">
        <v>0</v>
      </c>
      <c r="E1747" s="41">
        <v>0</v>
      </c>
      <c r="F1747" s="41">
        <v>0</v>
      </c>
      <c r="G1747" s="192"/>
      <c r="H1747" s="192"/>
      <c r="I1747" s="192"/>
      <c r="J1747" s="444"/>
    </row>
    <row r="1748" spans="1:10">
      <c r="A1748" s="183"/>
      <c r="B1748" s="223"/>
      <c r="C1748" s="15" t="s">
        <v>16</v>
      </c>
      <c r="D1748" s="41">
        <v>160</v>
      </c>
      <c r="E1748" s="41">
        <v>160</v>
      </c>
      <c r="F1748" s="41">
        <v>160</v>
      </c>
      <c r="G1748" s="192"/>
      <c r="H1748" s="192"/>
      <c r="I1748" s="192"/>
      <c r="J1748" s="444"/>
    </row>
    <row r="1749" spans="1:10">
      <c r="A1749" s="183"/>
      <c r="B1749" s="223"/>
      <c r="C1749" s="15" t="s">
        <v>319</v>
      </c>
      <c r="D1749" s="41">
        <v>0</v>
      </c>
      <c r="E1749" s="41">
        <v>0</v>
      </c>
      <c r="F1749" s="41">
        <v>0</v>
      </c>
      <c r="G1749" s="192"/>
      <c r="H1749" s="192"/>
      <c r="I1749" s="192"/>
      <c r="J1749" s="444"/>
    </row>
    <row r="1750" spans="1:10">
      <c r="A1750" s="183"/>
      <c r="B1750" s="223"/>
      <c r="C1750" s="57" t="s">
        <v>18</v>
      </c>
      <c r="D1750" s="41">
        <v>0</v>
      </c>
      <c r="E1750" s="41">
        <v>0</v>
      </c>
      <c r="F1750" s="41">
        <v>0</v>
      </c>
      <c r="G1750" s="192"/>
      <c r="H1750" s="192"/>
      <c r="I1750" s="192"/>
      <c r="J1750" s="444"/>
    </row>
    <row r="1751" spans="1:10">
      <c r="A1751" s="184"/>
      <c r="B1751" s="224"/>
      <c r="C1751" s="61" t="s">
        <v>19</v>
      </c>
      <c r="D1751" s="41">
        <v>0</v>
      </c>
      <c r="E1751" s="41">
        <v>0</v>
      </c>
      <c r="F1751" s="41">
        <v>0</v>
      </c>
      <c r="G1751" s="193"/>
      <c r="H1751" s="193"/>
      <c r="I1751" s="193"/>
      <c r="J1751" s="445"/>
    </row>
    <row r="1752" spans="1:10">
      <c r="A1752" s="111"/>
      <c r="B1752" s="285" t="s">
        <v>561</v>
      </c>
      <c r="C1752" s="285"/>
      <c r="D1752" s="41">
        <f>D1746</f>
        <v>160</v>
      </c>
      <c r="E1752" s="41">
        <f t="shared" ref="E1752:F1752" si="704">E1746</f>
        <v>160</v>
      </c>
      <c r="F1752" s="41">
        <f t="shared" si="704"/>
        <v>160</v>
      </c>
      <c r="G1752" s="1"/>
      <c r="H1752" s="1"/>
      <c r="I1752" s="1"/>
      <c r="J1752" s="1"/>
    </row>
    <row r="1753" spans="1:10">
      <c r="A1753" s="221" t="s">
        <v>565</v>
      </c>
      <c r="B1753" s="250" t="s">
        <v>566</v>
      </c>
      <c r="C1753" s="63" t="s">
        <v>14</v>
      </c>
      <c r="D1753" s="44">
        <f>SUM(D1754:D1758)</f>
        <v>209184.11771999998</v>
      </c>
      <c r="E1753" s="44">
        <f t="shared" ref="E1753:F1753" si="705">SUM(E1754:E1758)</f>
        <v>207886.77299999999</v>
      </c>
      <c r="F1753" s="44">
        <f t="shared" si="705"/>
        <v>207886.77299999999</v>
      </c>
      <c r="G1753" s="194"/>
      <c r="H1753" s="194"/>
      <c r="I1753" s="194"/>
      <c r="J1753" s="194"/>
    </row>
    <row r="1754" spans="1:10">
      <c r="A1754" s="221"/>
      <c r="B1754" s="250"/>
      <c r="C1754" s="55" t="s">
        <v>15</v>
      </c>
      <c r="D1754" s="44">
        <f>D1760</f>
        <v>70255.73</v>
      </c>
      <c r="E1754" s="44">
        <f t="shared" ref="E1754:F1754" si="706">E1760</f>
        <v>68958.385280000002</v>
      </c>
      <c r="F1754" s="44">
        <f t="shared" si="706"/>
        <v>68958.385280000002</v>
      </c>
      <c r="G1754" s="192"/>
      <c r="H1754" s="192"/>
      <c r="I1754" s="192"/>
      <c r="J1754" s="192"/>
    </row>
    <row r="1755" spans="1:10">
      <c r="A1755" s="221"/>
      <c r="B1755" s="250"/>
      <c r="C1755" s="55" t="s">
        <v>16</v>
      </c>
      <c r="D1755" s="44">
        <f t="shared" ref="D1755:F1755" si="707">D1761</f>
        <v>138928.38772</v>
      </c>
      <c r="E1755" s="44">
        <f t="shared" si="707"/>
        <v>138928.38772</v>
      </c>
      <c r="F1755" s="44">
        <f t="shared" si="707"/>
        <v>138928.38772</v>
      </c>
      <c r="G1755" s="192"/>
      <c r="H1755" s="192"/>
      <c r="I1755" s="192"/>
      <c r="J1755" s="192"/>
    </row>
    <row r="1756" spans="1:10">
      <c r="A1756" s="221"/>
      <c r="B1756" s="250"/>
      <c r="C1756" s="55" t="s">
        <v>319</v>
      </c>
      <c r="D1756" s="44">
        <f t="shared" ref="D1756:F1756" si="708">D1762</f>
        <v>0</v>
      </c>
      <c r="E1756" s="44">
        <f t="shared" si="708"/>
        <v>0</v>
      </c>
      <c r="F1756" s="44">
        <f t="shared" si="708"/>
        <v>0</v>
      </c>
      <c r="G1756" s="192"/>
      <c r="H1756" s="192"/>
      <c r="I1756" s="192"/>
      <c r="J1756" s="192"/>
    </row>
    <row r="1757" spans="1:10">
      <c r="A1757" s="221"/>
      <c r="B1757" s="250"/>
      <c r="C1757" s="55" t="s">
        <v>18</v>
      </c>
      <c r="D1757" s="44">
        <f t="shared" ref="D1757:F1757" si="709">D1763</f>
        <v>0</v>
      </c>
      <c r="E1757" s="44">
        <f t="shared" si="709"/>
        <v>0</v>
      </c>
      <c r="F1757" s="44">
        <f t="shared" si="709"/>
        <v>0</v>
      </c>
      <c r="G1757" s="192"/>
      <c r="H1757" s="192"/>
      <c r="I1757" s="192"/>
      <c r="J1757" s="192"/>
    </row>
    <row r="1758" spans="1:10">
      <c r="A1758" s="222"/>
      <c r="B1758" s="251"/>
      <c r="C1758" s="55" t="s">
        <v>19</v>
      </c>
      <c r="D1758" s="44">
        <f t="shared" ref="D1758:F1758" si="710">D1764</f>
        <v>0</v>
      </c>
      <c r="E1758" s="44">
        <f t="shared" si="710"/>
        <v>0</v>
      </c>
      <c r="F1758" s="44">
        <f t="shared" si="710"/>
        <v>0</v>
      </c>
      <c r="G1758" s="193"/>
      <c r="H1758" s="193"/>
      <c r="I1758" s="193"/>
      <c r="J1758" s="193"/>
    </row>
    <row r="1759" spans="1:10">
      <c r="A1759" s="221" t="s">
        <v>567</v>
      </c>
      <c r="B1759" s="223" t="s">
        <v>568</v>
      </c>
      <c r="C1759" s="58" t="s">
        <v>14</v>
      </c>
      <c r="D1759" s="36">
        <f>SUM(D1760:D1764)</f>
        <v>209184.11771999998</v>
      </c>
      <c r="E1759" s="36">
        <f t="shared" ref="E1759:F1759" si="711">SUM(E1760:E1764)</f>
        <v>207886.77299999999</v>
      </c>
      <c r="F1759" s="36">
        <f t="shared" si="711"/>
        <v>207886.77299999999</v>
      </c>
      <c r="G1759" s="194"/>
      <c r="H1759" s="194"/>
      <c r="I1759" s="194"/>
      <c r="J1759" s="447" t="s">
        <v>713</v>
      </c>
    </row>
    <row r="1760" spans="1:10">
      <c r="A1760" s="221"/>
      <c r="B1760" s="223"/>
      <c r="C1760" s="15" t="s">
        <v>15</v>
      </c>
      <c r="D1760" s="41">
        <v>70255.73</v>
      </c>
      <c r="E1760" s="41">
        <v>68958.385280000002</v>
      </c>
      <c r="F1760" s="41">
        <v>68958.385280000002</v>
      </c>
      <c r="G1760" s="192"/>
      <c r="H1760" s="192"/>
      <c r="I1760" s="192"/>
      <c r="J1760" s="448"/>
    </row>
    <row r="1761" spans="1:10">
      <c r="A1761" s="221"/>
      <c r="B1761" s="223"/>
      <c r="C1761" s="15" t="s">
        <v>16</v>
      </c>
      <c r="D1761" s="41">
        <v>138928.38772</v>
      </c>
      <c r="E1761" s="41">
        <v>138928.38772</v>
      </c>
      <c r="F1761" s="41">
        <v>138928.38772</v>
      </c>
      <c r="G1761" s="192"/>
      <c r="H1761" s="192"/>
      <c r="I1761" s="192"/>
      <c r="J1761" s="448"/>
    </row>
    <row r="1762" spans="1:10">
      <c r="A1762" s="221"/>
      <c r="B1762" s="223"/>
      <c r="C1762" s="15" t="s">
        <v>319</v>
      </c>
      <c r="D1762" s="41">
        <v>0</v>
      </c>
      <c r="E1762" s="41">
        <v>0</v>
      </c>
      <c r="F1762" s="41">
        <v>0</v>
      </c>
      <c r="G1762" s="192"/>
      <c r="H1762" s="192"/>
      <c r="I1762" s="192"/>
      <c r="J1762" s="448"/>
    </row>
    <row r="1763" spans="1:10">
      <c r="A1763" s="221"/>
      <c r="B1763" s="223"/>
      <c r="C1763" s="57" t="s">
        <v>18</v>
      </c>
      <c r="D1763" s="41">
        <v>0</v>
      </c>
      <c r="E1763" s="41">
        <v>0</v>
      </c>
      <c r="F1763" s="41">
        <v>0</v>
      </c>
      <c r="G1763" s="192"/>
      <c r="H1763" s="192"/>
      <c r="I1763" s="192"/>
      <c r="J1763" s="448"/>
    </row>
    <row r="1764" spans="1:10">
      <c r="A1764" s="222"/>
      <c r="B1764" s="224"/>
      <c r="C1764" s="61" t="s">
        <v>19</v>
      </c>
      <c r="D1764" s="41">
        <v>0</v>
      </c>
      <c r="E1764" s="41">
        <v>0</v>
      </c>
      <c r="F1764" s="41">
        <v>0</v>
      </c>
      <c r="G1764" s="193"/>
      <c r="H1764" s="193"/>
      <c r="I1764" s="193"/>
      <c r="J1764" s="449"/>
    </row>
    <row r="1765" spans="1:10">
      <c r="A1765" s="180"/>
      <c r="B1765" s="285" t="s">
        <v>561</v>
      </c>
      <c r="C1765" s="285"/>
      <c r="D1765" s="41">
        <f>D1759</f>
        <v>209184.11771999998</v>
      </c>
      <c r="E1765" s="41">
        <f t="shared" ref="E1765:F1765" si="712">E1759</f>
        <v>207886.77299999999</v>
      </c>
      <c r="F1765" s="41">
        <f t="shared" si="712"/>
        <v>207886.77299999999</v>
      </c>
      <c r="G1765" s="1"/>
      <c r="H1765" s="1"/>
      <c r="I1765" s="1"/>
      <c r="J1765" s="1"/>
    </row>
    <row r="1766" spans="1:10">
      <c r="A1766" s="221"/>
      <c r="B1766" s="254" t="s">
        <v>569</v>
      </c>
      <c r="C1766" s="69" t="s">
        <v>14</v>
      </c>
      <c r="D1766" s="45">
        <f>SUM(D1767:D1771)</f>
        <v>12200</v>
      </c>
      <c r="E1766" s="45">
        <f t="shared" ref="E1766:F1766" si="713">SUM(E1767:E1771)</f>
        <v>11315.960999999999</v>
      </c>
      <c r="F1766" s="45">
        <f t="shared" si="713"/>
        <v>11315.960999999999</v>
      </c>
      <c r="G1766" s="194"/>
      <c r="H1766" s="194"/>
      <c r="I1766" s="194"/>
      <c r="J1766" s="194"/>
    </row>
    <row r="1767" spans="1:10">
      <c r="A1767" s="221"/>
      <c r="B1767" s="254"/>
      <c r="C1767" s="69" t="s">
        <v>15</v>
      </c>
      <c r="D1767" s="45">
        <f>D1773</f>
        <v>0</v>
      </c>
      <c r="E1767" s="45">
        <f t="shared" ref="E1767:F1767" si="714">E1773</f>
        <v>0</v>
      </c>
      <c r="F1767" s="45">
        <f t="shared" si="714"/>
        <v>0</v>
      </c>
      <c r="G1767" s="192"/>
      <c r="H1767" s="192"/>
      <c r="I1767" s="192"/>
      <c r="J1767" s="192"/>
    </row>
    <row r="1768" spans="1:10">
      <c r="A1768" s="221"/>
      <c r="B1768" s="254"/>
      <c r="C1768" s="69" t="s">
        <v>16</v>
      </c>
      <c r="D1768" s="45">
        <f t="shared" ref="D1768:F1768" si="715">D1774</f>
        <v>12200</v>
      </c>
      <c r="E1768" s="45">
        <f t="shared" si="715"/>
        <v>11315.960999999999</v>
      </c>
      <c r="F1768" s="45">
        <f t="shared" si="715"/>
        <v>11315.960999999999</v>
      </c>
      <c r="G1768" s="192"/>
      <c r="H1768" s="192"/>
      <c r="I1768" s="192"/>
      <c r="J1768" s="192"/>
    </row>
    <row r="1769" spans="1:10">
      <c r="A1769" s="221"/>
      <c r="B1769" s="254"/>
      <c r="C1769" s="69" t="s">
        <v>17</v>
      </c>
      <c r="D1769" s="45">
        <f t="shared" ref="D1769:F1769" si="716">D1775</f>
        <v>0</v>
      </c>
      <c r="E1769" s="45">
        <f t="shared" si="716"/>
        <v>0</v>
      </c>
      <c r="F1769" s="45">
        <f t="shared" si="716"/>
        <v>0</v>
      </c>
      <c r="G1769" s="192"/>
      <c r="H1769" s="192"/>
      <c r="I1769" s="192"/>
      <c r="J1769" s="192"/>
    </row>
    <row r="1770" spans="1:10">
      <c r="A1770" s="221"/>
      <c r="B1770" s="254"/>
      <c r="C1770" s="69" t="s">
        <v>18</v>
      </c>
      <c r="D1770" s="45">
        <f t="shared" ref="D1770:F1770" si="717">D1776</f>
        <v>0</v>
      </c>
      <c r="E1770" s="45">
        <f t="shared" si="717"/>
        <v>0</v>
      </c>
      <c r="F1770" s="45">
        <f t="shared" si="717"/>
        <v>0</v>
      </c>
      <c r="G1770" s="192"/>
      <c r="H1770" s="192"/>
      <c r="I1770" s="192"/>
      <c r="J1770" s="192"/>
    </row>
    <row r="1771" spans="1:10" ht="24">
      <c r="A1771" s="221"/>
      <c r="B1771" s="254"/>
      <c r="C1771" s="69" t="s">
        <v>19</v>
      </c>
      <c r="D1771" s="45">
        <f t="shared" ref="D1771:F1771" si="718">D1777</f>
        <v>0</v>
      </c>
      <c r="E1771" s="45">
        <f t="shared" si="718"/>
        <v>0</v>
      </c>
      <c r="F1771" s="45">
        <f t="shared" si="718"/>
        <v>0</v>
      </c>
      <c r="G1771" s="193"/>
      <c r="H1771" s="193"/>
      <c r="I1771" s="193"/>
      <c r="J1771" s="193"/>
    </row>
    <row r="1772" spans="1:10">
      <c r="A1772" s="221" t="s">
        <v>570</v>
      </c>
      <c r="B1772" s="250" t="s">
        <v>571</v>
      </c>
      <c r="C1772" s="63" t="s">
        <v>14</v>
      </c>
      <c r="D1772" s="44">
        <f>SUM(D1773:D1777)</f>
        <v>12200</v>
      </c>
      <c r="E1772" s="44">
        <f t="shared" ref="E1772:F1772" si="719">SUM(E1773:E1777)</f>
        <v>11315.960999999999</v>
      </c>
      <c r="F1772" s="44">
        <f t="shared" si="719"/>
        <v>11315.960999999999</v>
      </c>
      <c r="G1772" s="262" t="s">
        <v>75</v>
      </c>
      <c r="H1772" s="262" t="s">
        <v>48</v>
      </c>
      <c r="I1772" s="263"/>
      <c r="J1772" s="450"/>
    </row>
    <row r="1773" spans="1:10">
      <c r="A1773" s="221"/>
      <c r="B1773" s="250"/>
      <c r="C1773" s="55" t="s">
        <v>15</v>
      </c>
      <c r="D1773" s="44">
        <f t="shared" ref="D1773:F1777" si="720">D1779+D1786</f>
        <v>0</v>
      </c>
      <c r="E1773" s="44">
        <f t="shared" si="720"/>
        <v>0</v>
      </c>
      <c r="F1773" s="44">
        <f t="shared" si="720"/>
        <v>0</v>
      </c>
      <c r="G1773" s="262"/>
      <c r="H1773" s="262"/>
      <c r="I1773" s="263"/>
      <c r="J1773" s="450"/>
    </row>
    <row r="1774" spans="1:10">
      <c r="A1774" s="221"/>
      <c r="B1774" s="250"/>
      <c r="C1774" s="55" t="s">
        <v>16</v>
      </c>
      <c r="D1774" s="44">
        <f t="shared" si="720"/>
        <v>12200</v>
      </c>
      <c r="E1774" s="44">
        <f t="shared" si="720"/>
        <v>11315.960999999999</v>
      </c>
      <c r="F1774" s="44">
        <f t="shared" si="720"/>
        <v>11315.960999999999</v>
      </c>
      <c r="G1774" s="262"/>
      <c r="H1774" s="262"/>
      <c r="I1774" s="263"/>
      <c r="J1774" s="450"/>
    </row>
    <row r="1775" spans="1:10">
      <c r="A1775" s="221"/>
      <c r="B1775" s="250"/>
      <c r="C1775" s="55" t="s">
        <v>319</v>
      </c>
      <c r="D1775" s="44">
        <f t="shared" si="720"/>
        <v>0</v>
      </c>
      <c r="E1775" s="44">
        <f t="shared" si="720"/>
        <v>0</v>
      </c>
      <c r="F1775" s="44">
        <f t="shared" si="720"/>
        <v>0</v>
      </c>
      <c r="G1775" s="262"/>
      <c r="H1775" s="262"/>
      <c r="I1775" s="263"/>
      <c r="J1775" s="450"/>
    </row>
    <row r="1776" spans="1:10">
      <c r="A1776" s="221"/>
      <c r="B1776" s="250"/>
      <c r="C1776" s="55" t="s">
        <v>18</v>
      </c>
      <c r="D1776" s="44">
        <f t="shared" si="720"/>
        <v>0</v>
      </c>
      <c r="E1776" s="44">
        <f t="shared" si="720"/>
        <v>0</v>
      </c>
      <c r="F1776" s="44">
        <f t="shared" si="720"/>
        <v>0</v>
      </c>
      <c r="G1776" s="262"/>
      <c r="H1776" s="262"/>
      <c r="I1776" s="263"/>
      <c r="J1776" s="450"/>
    </row>
    <row r="1777" spans="1:10">
      <c r="A1777" s="222"/>
      <c r="B1777" s="224"/>
      <c r="C1777" s="55" t="s">
        <v>19</v>
      </c>
      <c r="D1777" s="44">
        <f t="shared" si="720"/>
        <v>0</v>
      </c>
      <c r="E1777" s="44">
        <f t="shared" si="720"/>
        <v>0</v>
      </c>
      <c r="F1777" s="44">
        <f t="shared" si="720"/>
        <v>0</v>
      </c>
      <c r="G1777" s="262"/>
      <c r="H1777" s="262"/>
      <c r="I1777" s="446"/>
      <c r="J1777" s="451"/>
    </row>
    <row r="1778" spans="1:10">
      <c r="A1778" s="221" t="s">
        <v>572</v>
      </c>
      <c r="B1778" s="223" t="s">
        <v>573</v>
      </c>
      <c r="C1778" s="58" t="s">
        <v>14</v>
      </c>
      <c r="D1778" s="36">
        <f>SUM(D1779:D1783)</f>
        <v>12200</v>
      </c>
      <c r="E1778" s="36">
        <f t="shared" ref="E1778:F1778" si="721">SUM(E1779:E1783)</f>
        <v>11315.960999999999</v>
      </c>
      <c r="F1778" s="36">
        <f t="shared" si="721"/>
        <v>11315.960999999999</v>
      </c>
      <c r="G1778" s="262"/>
      <c r="H1778" s="262"/>
      <c r="I1778" s="263"/>
      <c r="J1778" s="440" t="s">
        <v>758</v>
      </c>
    </row>
    <row r="1779" spans="1:10">
      <c r="A1779" s="221"/>
      <c r="B1779" s="223"/>
      <c r="C1779" s="15" t="s">
        <v>15</v>
      </c>
      <c r="D1779" s="41">
        <v>0</v>
      </c>
      <c r="E1779" s="41">
        <v>0</v>
      </c>
      <c r="F1779" s="41">
        <v>0</v>
      </c>
      <c r="G1779" s="262"/>
      <c r="H1779" s="262"/>
      <c r="I1779" s="263"/>
      <c r="J1779" s="441"/>
    </row>
    <row r="1780" spans="1:10">
      <c r="A1780" s="221"/>
      <c r="B1780" s="223"/>
      <c r="C1780" s="15" t="s">
        <v>16</v>
      </c>
      <c r="D1780" s="41">
        <v>12200</v>
      </c>
      <c r="E1780" s="41">
        <v>11315.960999999999</v>
      </c>
      <c r="F1780" s="41">
        <v>11315.960999999999</v>
      </c>
      <c r="G1780" s="262"/>
      <c r="H1780" s="262"/>
      <c r="I1780" s="263"/>
      <c r="J1780" s="441"/>
    </row>
    <row r="1781" spans="1:10">
      <c r="A1781" s="221"/>
      <c r="B1781" s="223"/>
      <c r="C1781" s="15" t="s">
        <v>319</v>
      </c>
      <c r="D1781" s="41">
        <v>0</v>
      </c>
      <c r="E1781" s="41">
        <v>0</v>
      </c>
      <c r="F1781" s="41">
        <v>0</v>
      </c>
      <c r="G1781" s="262"/>
      <c r="H1781" s="262"/>
      <c r="I1781" s="263"/>
      <c r="J1781" s="441"/>
    </row>
    <row r="1782" spans="1:10">
      <c r="A1782" s="221"/>
      <c r="B1782" s="223"/>
      <c r="C1782" s="57" t="s">
        <v>18</v>
      </c>
      <c r="D1782" s="41">
        <v>0</v>
      </c>
      <c r="E1782" s="41">
        <v>0</v>
      </c>
      <c r="F1782" s="41">
        <v>0</v>
      </c>
      <c r="G1782" s="262"/>
      <c r="H1782" s="262"/>
      <c r="I1782" s="263"/>
      <c r="J1782" s="441"/>
    </row>
    <row r="1783" spans="1:10" ht="24.75" customHeight="1">
      <c r="A1783" s="222"/>
      <c r="B1783" s="224"/>
      <c r="C1783" s="61" t="s">
        <v>19</v>
      </c>
      <c r="D1783" s="41">
        <v>0</v>
      </c>
      <c r="E1783" s="41">
        <v>0</v>
      </c>
      <c r="F1783" s="41">
        <v>0</v>
      </c>
      <c r="G1783" s="262"/>
      <c r="H1783" s="262"/>
      <c r="I1783" s="446"/>
      <c r="J1783" s="442"/>
    </row>
    <row r="1784" spans="1:10">
      <c r="A1784" s="111"/>
      <c r="B1784" s="285" t="s">
        <v>73</v>
      </c>
      <c r="C1784" s="285"/>
      <c r="D1784" s="41">
        <f>D1778</f>
        <v>12200</v>
      </c>
      <c r="E1784" s="41">
        <f t="shared" ref="E1784:F1784" si="722">E1778</f>
        <v>11315.960999999999</v>
      </c>
      <c r="F1784" s="41">
        <f t="shared" si="722"/>
        <v>11315.960999999999</v>
      </c>
      <c r="G1784" s="1"/>
      <c r="H1784" s="1"/>
      <c r="I1784" s="1"/>
      <c r="J1784" s="1"/>
    </row>
    <row r="1785" spans="1:10">
      <c r="A1785" s="221" t="s">
        <v>905</v>
      </c>
      <c r="B1785" s="223" t="s">
        <v>714</v>
      </c>
      <c r="C1785" s="58" t="s">
        <v>14</v>
      </c>
      <c r="D1785" s="36">
        <f>SUM(D1786:D1790)</f>
        <v>0</v>
      </c>
      <c r="E1785" s="36">
        <f t="shared" ref="E1785:F1785" si="723">SUM(E1786:E1790)</f>
        <v>0</v>
      </c>
      <c r="F1785" s="36">
        <f t="shared" si="723"/>
        <v>0</v>
      </c>
      <c r="G1785" s="262"/>
      <c r="H1785" s="262"/>
      <c r="I1785" s="263"/>
      <c r="J1785" s="440"/>
    </row>
    <row r="1786" spans="1:10">
      <c r="A1786" s="221"/>
      <c r="B1786" s="223"/>
      <c r="C1786" s="116" t="s">
        <v>15</v>
      </c>
      <c r="D1786" s="41">
        <v>0</v>
      </c>
      <c r="E1786" s="41">
        <v>0</v>
      </c>
      <c r="F1786" s="41">
        <v>0</v>
      </c>
      <c r="G1786" s="262"/>
      <c r="H1786" s="262"/>
      <c r="I1786" s="263"/>
      <c r="J1786" s="441"/>
    </row>
    <row r="1787" spans="1:10">
      <c r="A1787" s="221"/>
      <c r="B1787" s="223"/>
      <c r="C1787" s="116" t="s">
        <v>16</v>
      </c>
      <c r="D1787" s="41">
        <v>0</v>
      </c>
      <c r="E1787" s="41">
        <v>0</v>
      </c>
      <c r="F1787" s="41">
        <v>0</v>
      </c>
      <c r="G1787" s="262"/>
      <c r="H1787" s="262"/>
      <c r="I1787" s="263"/>
      <c r="J1787" s="441"/>
    </row>
    <row r="1788" spans="1:10">
      <c r="A1788" s="221"/>
      <c r="B1788" s="223"/>
      <c r="C1788" s="116" t="s">
        <v>319</v>
      </c>
      <c r="D1788" s="41">
        <v>0</v>
      </c>
      <c r="E1788" s="41">
        <v>0</v>
      </c>
      <c r="F1788" s="41">
        <v>0</v>
      </c>
      <c r="G1788" s="262"/>
      <c r="H1788" s="262"/>
      <c r="I1788" s="263"/>
      <c r="J1788" s="441"/>
    </row>
    <row r="1789" spans="1:10">
      <c r="A1789" s="221"/>
      <c r="B1789" s="223"/>
      <c r="C1789" s="57" t="s">
        <v>18</v>
      </c>
      <c r="D1789" s="41">
        <v>0</v>
      </c>
      <c r="E1789" s="41">
        <v>0</v>
      </c>
      <c r="F1789" s="41">
        <v>0</v>
      </c>
      <c r="G1789" s="262"/>
      <c r="H1789" s="262"/>
      <c r="I1789" s="263"/>
      <c r="J1789" s="441"/>
    </row>
    <row r="1790" spans="1:10">
      <c r="A1790" s="222"/>
      <c r="B1790" s="238"/>
      <c r="C1790" s="61" t="s">
        <v>19</v>
      </c>
      <c r="D1790" s="41">
        <v>0</v>
      </c>
      <c r="E1790" s="41">
        <v>0</v>
      </c>
      <c r="F1790" s="41">
        <v>0</v>
      </c>
      <c r="G1790" s="262"/>
      <c r="H1790" s="262"/>
      <c r="I1790" s="446"/>
      <c r="J1790" s="442"/>
    </row>
    <row r="1791" spans="1:10">
      <c r="A1791" s="111"/>
      <c r="B1791" s="285" t="s">
        <v>73</v>
      </c>
      <c r="C1791" s="285"/>
      <c r="D1791" s="41">
        <f>D1785</f>
        <v>0</v>
      </c>
      <c r="E1791" s="41">
        <f t="shared" ref="E1791:F1791" si="724">E1785</f>
        <v>0</v>
      </c>
      <c r="F1791" s="41">
        <f t="shared" si="724"/>
        <v>0</v>
      </c>
      <c r="G1791" s="1"/>
      <c r="H1791" s="1"/>
      <c r="I1791" s="1"/>
      <c r="J1791" s="1"/>
    </row>
    <row r="1792" spans="1:10">
      <c r="A1792" s="221"/>
      <c r="B1792" s="254" t="s">
        <v>574</v>
      </c>
      <c r="C1792" s="69" t="s">
        <v>14</v>
      </c>
      <c r="D1792" s="45">
        <f>SUM(D1793:D1797)</f>
        <v>23858.474999999999</v>
      </c>
      <c r="E1792" s="45">
        <f t="shared" ref="E1792:F1792" si="725">SUM(E1793:E1797)</f>
        <v>23858.474999999999</v>
      </c>
      <c r="F1792" s="45">
        <f t="shared" si="725"/>
        <v>23858.474999999999</v>
      </c>
      <c r="G1792" s="268"/>
      <c r="H1792" s="268"/>
      <c r="I1792" s="268"/>
      <c r="J1792" s="194"/>
    </row>
    <row r="1793" spans="1:10">
      <c r="A1793" s="221"/>
      <c r="B1793" s="254"/>
      <c r="C1793" s="69" t="s">
        <v>15</v>
      </c>
      <c r="D1793" s="45">
        <f>D1799</f>
        <v>0</v>
      </c>
      <c r="E1793" s="45">
        <f t="shared" ref="E1793:F1793" si="726">E1799</f>
        <v>0</v>
      </c>
      <c r="F1793" s="45">
        <f t="shared" si="726"/>
        <v>0</v>
      </c>
      <c r="G1793" s="269"/>
      <c r="H1793" s="269"/>
      <c r="I1793" s="269"/>
      <c r="J1793" s="192"/>
    </row>
    <row r="1794" spans="1:10">
      <c r="A1794" s="221"/>
      <c r="B1794" s="254"/>
      <c r="C1794" s="69" t="s">
        <v>16</v>
      </c>
      <c r="D1794" s="45">
        <f t="shared" ref="D1794:F1794" si="727">D1800</f>
        <v>19086.78</v>
      </c>
      <c r="E1794" s="45">
        <f t="shared" si="727"/>
        <v>19086.78</v>
      </c>
      <c r="F1794" s="45">
        <f t="shared" si="727"/>
        <v>19086.78</v>
      </c>
      <c r="G1794" s="269"/>
      <c r="H1794" s="269"/>
      <c r="I1794" s="269"/>
      <c r="J1794" s="192"/>
    </row>
    <row r="1795" spans="1:10">
      <c r="A1795" s="221"/>
      <c r="B1795" s="254"/>
      <c r="C1795" s="69" t="s">
        <v>17</v>
      </c>
      <c r="D1795" s="45">
        <f t="shared" ref="D1795:F1795" si="728">D1801</f>
        <v>0</v>
      </c>
      <c r="E1795" s="45">
        <f t="shared" si="728"/>
        <v>0</v>
      </c>
      <c r="F1795" s="45">
        <f t="shared" si="728"/>
        <v>0</v>
      </c>
      <c r="G1795" s="269"/>
      <c r="H1795" s="269"/>
      <c r="I1795" s="269"/>
      <c r="J1795" s="192"/>
    </row>
    <row r="1796" spans="1:10">
      <c r="A1796" s="221"/>
      <c r="B1796" s="254"/>
      <c r="C1796" s="69" t="s">
        <v>18</v>
      </c>
      <c r="D1796" s="45">
        <f t="shared" ref="D1796:F1796" si="729">D1802</f>
        <v>0</v>
      </c>
      <c r="E1796" s="45">
        <f t="shared" si="729"/>
        <v>0</v>
      </c>
      <c r="F1796" s="45">
        <f t="shared" si="729"/>
        <v>0</v>
      </c>
      <c r="G1796" s="269"/>
      <c r="H1796" s="269"/>
      <c r="I1796" s="269"/>
      <c r="J1796" s="192"/>
    </row>
    <row r="1797" spans="1:10" ht="24">
      <c r="A1797" s="221"/>
      <c r="B1797" s="254"/>
      <c r="C1797" s="69" t="s">
        <v>19</v>
      </c>
      <c r="D1797" s="45">
        <f t="shared" ref="D1797:F1797" si="730">D1803</f>
        <v>4771.6949999999997</v>
      </c>
      <c r="E1797" s="45">
        <f t="shared" si="730"/>
        <v>4771.6949999999997</v>
      </c>
      <c r="F1797" s="45">
        <f t="shared" si="730"/>
        <v>4771.6949999999997</v>
      </c>
      <c r="G1797" s="270"/>
      <c r="H1797" s="270"/>
      <c r="I1797" s="270"/>
      <c r="J1797" s="193"/>
    </row>
    <row r="1798" spans="1:10">
      <c r="A1798" s="221" t="s">
        <v>575</v>
      </c>
      <c r="B1798" s="250" t="s">
        <v>576</v>
      </c>
      <c r="C1798" s="63" t="s">
        <v>14</v>
      </c>
      <c r="D1798" s="44">
        <f>SUM(D1799:D1803)</f>
        <v>23858.474999999999</v>
      </c>
      <c r="E1798" s="44">
        <f t="shared" ref="E1798:F1798" si="731">SUM(E1799:E1803)</f>
        <v>23858.474999999999</v>
      </c>
      <c r="F1798" s="44">
        <f t="shared" si="731"/>
        <v>23858.474999999999</v>
      </c>
      <c r="G1798" s="402" t="s">
        <v>75</v>
      </c>
      <c r="H1798" s="194"/>
      <c r="I1798" s="194"/>
      <c r="J1798" s="194"/>
    </row>
    <row r="1799" spans="1:10">
      <c r="A1799" s="221"/>
      <c r="B1799" s="250"/>
      <c r="C1799" s="55" t="s">
        <v>15</v>
      </c>
      <c r="D1799" s="44">
        <f>D1805</f>
        <v>0</v>
      </c>
      <c r="E1799" s="44">
        <f t="shared" ref="E1799:F1799" si="732">E1805</f>
        <v>0</v>
      </c>
      <c r="F1799" s="44">
        <f t="shared" si="732"/>
        <v>0</v>
      </c>
      <c r="G1799" s="403"/>
      <c r="H1799" s="192"/>
      <c r="I1799" s="192"/>
      <c r="J1799" s="192"/>
    </row>
    <row r="1800" spans="1:10">
      <c r="A1800" s="221"/>
      <c r="B1800" s="250"/>
      <c r="C1800" s="55" t="s">
        <v>16</v>
      </c>
      <c r="D1800" s="44">
        <f t="shared" ref="D1800:F1800" si="733">D1806</f>
        <v>19086.78</v>
      </c>
      <c r="E1800" s="44">
        <f t="shared" si="733"/>
        <v>19086.78</v>
      </c>
      <c r="F1800" s="44">
        <f t="shared" si="733"/>
        <v>19086.78</v>
      </c>
      <c r="G1800" s="403"/>
      <c r="H1800" s="192"/>
      <c r="I1800" s="192"/>
      <c r="J1800" s="192"/>
    </row>
    <row r="1801" spans="1:10">
      <c r="A1801" s="221"/>
      <c r="B1801" s="250"/>
      <c r="C1801" s="55" t="s">
        <v>319</v>
      </c>
      <c r="D1801" s="44">
        <f t="shared" ref="D1801:F1801" si="734">D1807</f>
        <v>0</v>
      </c>
      <c r="E1801" s="44">
        <f t="shared" si="734"/>
        <v>0</v>
      </c>
      <c r="F1801" s="44">
        <f t="shared" si="734"/>
        <v>0</v>
      </c>
      <c r="G1801" s="403"/>
      <c r="H1801" s="192"/>
      <c r="I1801" s="192"/>
      <c r="J1801" s="192"/>
    </row>
    <row r="1802" spans="1:10">
      <c r="A1802" s="221"/>
      <c r="B1802" s="250"/>
      <c r="C1802" s="55" t="s">
        <v>18</v>
      </c>
      <c r="D1802" s="44">
        <f t="shared" ref="D1802:F1802" si="735">D1808</f>
        <v>0</v>
      </c>
      <c r="E1802" s="44">
        <f t="shared" si="735"/>
        <v>0</v>
      </c>
      <c r="F1802" s="44">
        <f t="shared" si="735"/>
        <v>0</v>
      </c>
      <c r="G1802" s="403"/>
      <c r="H1802" s="192"/>
      <c r="I1802" s="192"/>
      <c r="J1802" s="192"/>
    </row>
    <row r="1803" spans="1:10">
      <c r="A1803" s="222"/>
      <c r="B1803" s="251"/>
      <c r="C1803" s="55" t="s">
        <v>19</v>
      </c>
      <c r="D1803" s="44">
        <f t="shared" ref="D1803:F1803" si="736">D1809</f>
        <v>4771.6949999999997</v>
      </c>
      <c r="E1803" s="44">
        <f t="shared" si="736"/>
        <v>4771.6949999999997</v>
      </c>
      <c r="F1803" s="44">
        <f t="shared" si="736"/>
        <v>4771.6949999999997</v>
      </c>
      <c r="G1803" s="404"/>
      <c r="H1803" s="193"/>
      <c r="I1803" s="193"/>
      <c r="J1803" s="193"/>
    </row>
    <row r="1804" spans="1:10">
      <c r="A1804" s="221" t="s">
        <v>577</v>
      </c>
      <c r="B1804" s="223" t="s">
        <v>578</v>
      </c>
      <c r="C1804" s="58" t="s">
        <v>14</v>
      </c>
      <c r="D1804" s="36">
        <f>SUM(D1805:D1809)</f>
        <v>23858.474999999999</v>
      </c>
      <c r="E1804" s="36">
        <f t="shared" ref="E1804:F1804" si="737">SUM(E1805:E1809)</f>
        <v>23858.474999999999</v>
      </c>
      <c r="F1804" s="36">
        <f t="shared" si="737"/>
        <v>23858.474999999999</v>
      </c>
      <c r="G1804" s="194"/>
      <c r="H1804" s="194"/>
      <c r="I1804" s="194"/>
      <c r="J1804" s="447" t="s">
        <v>715</v>
      </c>
    </row>
    <row r="1805" spans="1:10">
      <c r="A1805" s="221"/>
      <c r="B1805" s="223"/>
      <c r="C1805" s="15" t="s">
        <v>15</v>
      </c>
      <c r="D1805" s="41">
        <v>0</v>
      </c>
      <c r="E1805" s="41">
        <v>0</v>
      </c>
      <c r="F1805" s="41">
        <v>0</v>
      </c>
      <c r="G1805" s="192"/>
      <c r="H1805" s="192"/>
      <c r="I1805" s="192"/>
      <c r="J1805" s="448"/>
    </row>
    <row r="1806" spans="1:10">
      <c r="A1806" s="221"/>
      <c r="B1806" s="223"/>
      <c r="C1806" s="15" t="s">
        <v>16</v>
      </c>
      <c r="D1806" s="41">
        <v>19086.78</v>
      </c>
      <c r="E1806" s="41">
        <v>19086.78</v>
      </c>
      <c r="F1806" s="41">
        <v>19086.78</v>
      </c>
      <c r="G1806" s="192"/>
      <c r="H1806" s="192"/>
      <c r="I1806" s="192"/>
      <c r="J1806" s="448"/>
    </row>
    <row r="1807" spans="1:10">
      <c r="A1807" s="221"/>
      <c r="B1807" s="223"/>
      <c r="C1807" s="15" t="s">
        <v>319</v>
      </c>
      <c r="D1807" s="41">
        <v>0</v>
      </c>
      <c r="E1807" s="41">
        <v>0</v>
      </c>
      <c r="F1807" s="41">
        <v>0</v>
      </c>
      <c r="G1807" s="192"/>
      <c r="H1807" s="192"/>
      <c r="I1807" s="192"/>
      <c r="J1807" s="448"/>
    </row>
    <row r="1808" spans="1:10">
      <c r="A1808" s="221"/>
      <c r="B1808" s="223"/>
      <c r="C1808" s="57" t="s">
        <v>18</v>
      </c>
      <c r="D1808" s="41">
        <v>0</v>
      </c>
      <c r="E1808" s="41">
        <v>0</v>
      </c>
      <c r="F1808" s="41">
        <v>0</v>
      </c>
      <c r="G1808" s="192"/>
      <c r="H1808" s="192"/>
      <c r="I1808" s="192"/>
      <c r="J1808" s="448"/>
    </row>
    <row r="1809" spans="1:10" ht="25.5" customHeight="1">
      <c r="A1809" s="222"/>
      <c r="B1809" s="224"/>
      <c r="C1809" s="61" t="s">
        <v>19</v>
      </c>
      <c r="D1809" s="41">
        <v>4771.6949999999997</v>
      </c>
      <c r="E1809" s="41">
        <v>4771.6949999999997</v>
      </c>
      <c r="F1809" s="41">
        <v>4771.6949999999997</v>
      </c>
      <c r="G1809" s="193"/>
      <c r="H1809" s="193"/>
      <c r="I1809" s="193"/>
      <c r="J1809" s="449"/>
    </row>
    <row r="1810" spans="1:10">
      <c r="A1810" s="111"/>
      <c r="B1810" s="285" t="s">
        <v>73</v>
      </c>
      <c r="C1810" s="285"/>
      <c r="D1810" s="41">
        <f>D1806</f>
        <v>19086.78</v>
      </c>
      <c r="E1810" s="41">
        <f t="shared" ref="E1810:F1810" si="738">E1806</f>
        <v>19086.78</v>
      </c>
      <c r="F1810" s="41">
        <f t="shared" si="738"/>
        <v>19086.78</v>
      </c>
      <c r="G1810" s="1"/>
      <c r="H1810" s="1"/>
      <c r="I1810" s="1"/>
      <c r="J1810" s="1"/>
    </row>
    <row r="1811" spans="1:10">
      <c r="A1811" s="182"/>
      <c r="B1811" s="286" t="s">
        <v>579</v>
      </c>
      <c r="C1811" s="69" t="s">
        <v>14</v>
      </c>
      <c r="D1811" s="45">
        <f>SUM(D1812:D1816)</f>
        <v>17757.38308</v>
      </c>
      <c r="E1811" s="45">
        <f t="shared" ref="E1811:F1811" si="739">SUM(E1812:E1816)</f>
        <v>17389.08743</v>
      </c>
      <c r="F1811" s="45">
        <f t="shared" si="739"/>
        <v>17389.08743</v>
      </c>
      <c r="G1811" s="194"/>
      <c r="H1811" s="194"/>
      <c r="I1811" s="194"/>
      <c r="J1811" s="194"/>
    </row>
    <row r="1812" spans="1:10">
      <c r="A1812" s="183"/>
      <c r="B1812" s="287"/>
      <c r="C1812" s="69" t="s">
        <v>15</v>
      </c>
      <c r="D1812" s="45">
        <f>D1818</f>
        <v>0</v>
      </c>
      <c r="E1812" s="45">
        <f t="shared" ref="E1812:F1812" si="740">E1818</f>
        <v>0</v>
      </c>
      <c r="F1812" s="45">
        <f t="shared" si="740"/>
        <v>0</v>
      </c>
      <c r="G1812" s="192"/>
      <c r="H1812" s="192"/>
      <c r="I1812" s="192"/>
      <c r="J1812" s="192"/>
    </row>
    <row r="1813" spans="1:10">
      <c r="A1813" s="183"/>
      <c r="B1813" s="287"/>
      <c r="C1813" s="69" t="s">
        <v>16</v>
      </c>
      <c r="D1813" s="45">
        <f t="shared" ref="D1813:F1813" si="741">D1819</f>
        <v>16519.63708</v>
      </c>
      <c r="E1813" s="45">
        <f t="shared" si="741"/>
        <v>16519.63708</v>
      </c>
      <c r="F1813" s="45">
        <f t="shared" si="741"/>
        <v>16519.63708</v>
      </c>
      <c r="G1813" s="192"/>
      <c r="H1813" s="192"/>
      <c r="I1813" s="192"/>
      <c r="J1813" s="192"/>
    </row>
    <row r="1814" spans="1:10">
      <c r="A1814" s="183"/>
      <c r="B1814" s="287"/>
      <c r="C1814" s="69" t="s">
        <v>17</v>
      </c>
      <c r="D1814" s="45">
        <f t="shared" ref="D1814:F1814" si="742">D1820</f>
        <v>1237.7460000000001</v>
      </c>
      <c r="E1814" s="45">
        <f t="shared" si="742"/>
        <v>869.45034999999996</v>
      </c>
      <c r="F1814" s="45">
        <f t="shared" si="742"/>
        <v>869.45034999999996</v>
      </c>
      <c r="G1814" s="192"/>
      <c r="H1814" s="192"/>
      <c r="I1814" s="192"/>
      <c r="J1814" s="192"/>
    </row>
    <row r="1815" spans="1:10">
      <c r="A1815" s="183"/>
      <c r="B1815" s="287"/>
      <c r="C1815" s="69" t="s">
        <v>18</v>
      </c>
      <c r="D1815" s="45">
        <f t="shared" ref="D1815:F1815" si="743">D1821</f>
        <v>0</v>
      </c>
      <c r="E1815" s="45">
        <f t="shared" si="743"/>
        <v>0</v>
      </c>
      <c r="F1815" s="45">
        <f t="shared" si="743"/>
        <v>0</v>
      </c>
      <c r="G1815" s="192"/>
      <c r="H1815" s="192"/>
      <c r="I1815" s="192"/>
      <c r="J1815" s="192"/>
    </row>
    <row r="1816" spans="1:10" ht="24">
      <c r="A1816" s="184"/>
      <c r="B1816" s="288"/>
      <c r="C1816" s="69" t="s">
        <v>19</v>
      </c>
      <c r="D1816" s="45">
        <f t="shared" ref="D1816:F1816" si="744">D1822</f>
        <v>0</v>
      </c>
      <c r="E1816" s="45">
        <f t="shared" si="744"/>
        <v>0</v>
      </c>
      <c r="F1816" s="45">
        <f t="shared" si="744"/>
        <v>0</v>
      </c>
      <c r="G1816" s="193"/>
      <c r="H1816" s="193"/>
      <c r="I1816" s="193"/>
      <c r="J1816" s="193"/>
    </row>
    <row r="1817" spans="1:10">
      <c r="A1817" s="182" t="s">
        <v>580</v>
      </c>
      <c r="B1817" s="289" t="s">
        <v>581</v>
      </c>
      <c r="C1817" s="68" t="s">
        <v>14</v>
      </c>
      <c r="D1817" s="44">
        <f>SUM(D1818:D1822)</f>
        <v>17757.38308</v>
      </c>
      <c r="E1817" s="44">
        <f t="shared" ref="E1817:F1817" si="745">SUM(E1818:E1822)</f>
        <v>17389.08743</v>
      </c>
      <c r="F1817" s="44">
        <f t="shared" si="745"/>
        <v>17389.08743</v>
      </c>
      <c r="G1817" s="402" t="s">
        <v>717</v>
      </c>
      <c r="H1817" s="194"/>
      <c r="I1817" s="194"/>
      <c r="J1817" s="194"/>
    </row>
    <row r="1818" spans="1:10">
      <c r="A1818" s="183"/>
      <c r="B1818" s="290"/>
      <c r="C1818" s="10" t="s">
        <v>15</v>
      </c>
      <c r="D1818" s="44">
        <f>D1824</f>
        <v>0</v>
      </c>
      <c r="E1818" s="44">
        <f t="shared" ref="E1818:F1818" si="746">E1824</f>
        <v>0</v>
      </c>
      <c r="F1818" s="44">
        <f t="shared" si="746"/>
        <v>0</v>
      </c>
      <c r="G1818" s="403"/>
      <c r="H1818" s="192"/>
      <c r="I1818" s="192"/>
      <c r="J1818" s="192"/>
    </row>
    <row r="1819" spans="1:10">
      <c r="A1819" s="183"/>
      <c r="B1819" s="290"/>
      <c r="C1819" s="10" t="s">
        <v>16</v>
      </c>
      <c r="D1819" s="44">
        <f t="shared" ref="D1819:F1819" si="747">D1825</f>
        <v>16519.63708</v>
      </c>
      <c r="E1819" s="44">
        <f t="shared" si="747"/>
        <v>16519.63708</v>
      </c>
      <c r="F1819" s="44">
        <f t="shared" si="747"/>
        <v>16519.63708</v>
      </c>
      <c r="G1819" s="403"/>
      <c r="H1819" s="192"/>
      <c r="I1819" s="192"/>
      <c r="J1819" s="192"/>
    </row>
    <row r="1820" spans="1:10">
      <c r="A1820" s="183"/>
      <c r="B1820" s="290"/>
      <c r="C1820" s="10" t="s">
        <v>319</v>
      </c>
      <c r="D1820" s="44">
        <f t="shared" ref="D1820:F1820" si="748">D1826</f>
        <v>1237.7460000000001</v>
      </c>
      <c r="E1820" s="44">
        <f t="shared" si="748"/>
        <v>869.45034999999996</v>
      </c>
      <c r="F1820" s="44">
        <f t="shared" si="748"/>
        <v>869.45034999999996</v>
      </c>
      <c r="G1820" s="403"/>
      <c r="H1820" s="192"/>
      <c r="I1820" s="192"/>
      <c r="J1820" s="192"/>
    </row>
    <row r="1821" spans="1:10">
      <c r="A1821" s="183"/>
      <c r="B1821" s="290"/>
      <c r="C1821" s="55" t="s">
        <v>18</v>
      </c>
      <c r="D1821" s="44">
        <f t="shared" ref="D1821:F1821" si="749">D1827</f>
        <v>0</v>
      </c>
      <c r="E1821" s="44">
        <f t="shared" si="749"/>
        <v>0</v>
      </c>
      <c r="F1821" s="44">
        <f t="shared" si="749"/>
        <v>0</v>
      </c>
      <c r="G1821" s="403"/>
      <c r="H1821" s="192"/>
      <c r="I1821" s="192"/>
      <c r="J1821" s="192"/>
    </row>
    <row r="1822" spans="1:10">
      <c r="A1822" s="184"/>
      <c r="B1822" s="291"/>
      <c r="C1822" s="55" t="s">
        <v>19</v>
      </c>
      <c r="D1822" s="44">
        <f t="shared" ref="D1822:F1822" si="750">D1828</f>
        <v>0</v>
      </c>
      <c r="E1822" s="44">
        <f t="shared" si="750"/>
        <v>0</v>
      </c>
      <c r="F1822" s="44">
        <f t="shared" si="750"/>
        <v>0</v>
      </c>
      <c r="G1822" s="404"/>
      <c r="H1822" s="193"/>
      <c r="I1822" s="193"/>
      <c r="J1822" s="193"/>
    </row>
    <row r="1823" spans="1:10">
      <c r="A1823" s="182" t="s">
        <v>582</v>
      </c>
      <c r="B1823" s="208" t="s">
        <v>716</v>
      </c>
      <c r="C1823" s="58" t="s">
        <v>14</v>
      </c>
      <c r="D1823" s="36">
        <f>SUM(D1824:D1828)</f>
        <v>17757.38308</v>
      </c>
      <c r="E1823" s="36">
        <f t="shared" ref="E1823:F1823" si="751">SUM(E1824:E1828)</f>
        <v>17389.08743</v>
      </c>
      <c r="F1823" s="36">
        <f t="shared" si="751"/>
        <v>17389.08743</v>
      </c>
      <c r="G1823" s="402" t="s">
        <v>717</v>
      </c>
      <c r="H1823" s="402" t="s">
        <v>717</v>
      </c>
      <c r="I1823" s="194"/>
      <c r="J1823" s="194" t="s">
        <v>875</v>
      </c>
    </row>
    <row r="1824" spans="1:10">
      <c r="A1824" s="183"/>
      <c r="B1824" s="236"/>
      <c r="C1824" s="15" t="s">
        <v>15</v>
      </c>
      <c r="D1824" s="41">
        <v>0</v>
      </c>
      <c r="E1824" s="41">
        <v>0</v>
      </c>
      <c r="F1824" s="41">
        <v>0</v>
      </c>
      <c r="G1824" s="403"/>
      <c r="H1824" s="403"/>
      <c r="I1824" s="192"/>
      <c r="J1824" s="192"/>
    </row>
    <row r="1825" spans="1:10">
      <c r="A1825" s="183"/>
      <c r="B1825" s="236"/>
      <c r="C1825" s="15" t="s">
        <v>16</v>
      </c>
      <c r="D1825" s="41">
        <v>16519.63708</v>
      </c>
      <c r="E1825" s="41">
        <v>16519.63708</v>
      </c>
      <c r="F1825" s="41">
        <v>16519.63708</v>
      </c>
      <c r="G1825" s="403"/>
      <c r="H1825" s="403"/>
      <c r="I1825" s="192"/>
      <c r="J1825" s="192"/>
    </row>
    <row r="1826" spans="1:10">
      <c r="A1826" s="183"/>
      <c r="B1826" s="236"/>
      <c r="C1826" s="15" t="s">
        <v>319</v>
      </c>
      <c r="D1826" s="41">
        <v>1237.7460000000001</v>
      </c>
      <c r="E1826" s="41">
        <v>869.45034999999996</v>
      </c>
      <c r="F1826" s="41">
        <v>869.45034999999996</v>
      </c>
      <c r="G1826" s="403"/>
      <c r="H1826" s="403"/>
      <c r="I1826" s="192"/>
      <c r="J1826" s="192"/>
    </row>
    <row r="1827" spans="1:10">
      <c r="A1827" s="183"/>
      <c r="B1827" s="236"/>
      <c r="C1827" s="57" t="s">
        <v>18</v>
      </c>
      <c r="D1827" s="41">
        <v>0</v>
      </c>
      <c r="E1827" s="41">
        <v>0</v>
      </c>
      <c r="F1827" s="41">
        <v>0</v>
      </c>
      <c r="G1827" s="403"/>
      <c r="H1827" s="403"/>
      <c r="I1827" s="192"/>
      <c r="J1827" s="192"/>
    </row>
    <row r="1828" spans="1:10" ht="120" customHeight="1">
      <c r="A1828" s="184"/>
      <c r="B1828" s="237"/>
      <c r="C1828" s="61" t="s">
        <v>19</v>
      </c>
      <c r="D1828" s="41">
        <v>0</v>
      </c>
      <c r="E1828" s="41">
        <v>0</v>
      </c>
      <c r="F1828" s="41">
        <v>0</v>
      </c>
      <c r="G1828" s="404"/>
      <c r="H1828" s="404"/>
      <c r="I1828" s="193"/>
      <c r="J1828" s="193"/>
    </row>
    <row r="1829" spans="1:10">
      <c r="A1829" s="179"/>
      <c r="B1829" s="285" t="s">
        <v>73</v>
      </c>
      <c r="C1829" s="285"/>
      <c r="D1829" s="41">
        <f>D1825</f>
        <v>16519.63708</v>
      </c>
      <c r="E1829" s="41">
        <f t="shared" ref="E1829:F1829" si="752">E1825</f>
        <v>16519.63708</v>
      </c>
      <c r="F1829" s="41">
        <f t="shared" si="752"/>
        <v>16519.63708</v>
      </c>
      <c r="G1829" s="106"/>
      <c r="H1829" s="106"/>
      <c r="I1829" s="106"/>
      <c r="J1829" s="106"/>
    </row>
    <row r="1830" spans="1:10">
      <c r="A1830" s="221"/>
      <c r="B1830" s="254" t="s">
        <v>583</v>
      </c>
      <c r="C1830" s="69" t="s">
        <v>14</v>
      </c>
      <c r="D1830" s="45">
        <f>SUM(D1831:D1835)</f>
        <v>500</v>
      </c>
      <c r="E1830" s="45">
        <f t="shared" ref="E1830:F1830" si="753">SUM(E1831:E1835)</f>
        <v>0</v>
      </c>
      <c r="F1830" s="45">
        <f t="shared" si="753"/>
        <v>0</v>
      </c>
      <c r="G1830" s="194"/>
      <c r="H1830" s="194"/>
      <c r="I1830" s="194"/>
      <c r="J1830" s="194"/>
    </row>
    <row r="1831" spans="1:10">
      <c r="A1831" s="221"/>
      <c r="B1831" s="254"/>
      <c r="C1831" s="69" t="s">
        <v>15</v>
      </c>
      <c r="D1831" s="45">
        <f>D1837</f>
        <v>0</v>
      </c>
      <c r="E1831" s="45">
        <f t="shared" ref="E1831:F1831" si="754">E1837</f>
        <v>0</v>
      </c>
      <c r="F1831" s="45">
        <f t="shared" si="754"/>
        <v>0</v>
      </c>
      <c r="G1831" s="192"/>
      <c r="H1831" s="192"/>
      <c r="I1831" s="192"/>
      <c r="J1831" s="192"/>
    </row>
    <row r="1832" spans="1:10">
      <c r="A1832" s="221"/>
      <c r="B1832" s="254"/>
      <c r="C1832" s="69" t="s">
        <v>16</v>
      </c>
      <c r="D1832" s="45">
        <f t="shared" ref="D1832:F1832" si="755">D1838</f>
        <v>500</v>
      </c>
      <c r="E1832" s="45">
        <f t="shared" si="755"/>
        <v>0</v>
      </c>
      <c r="F1832" s="45">
        <f t="shared" si="755"/>
        <v>0</v>
      </c>
      <c r="G1832" s="192"/>
      <c r="H1832" s="192"/>
      <c r="I1832" s="192"/>
      <c r="J1832" s="192"/>
    </row>
    <row r="1833" spans="1:10">
      <c r="A1833" s="221"/>
      <c r="B1833" s="254"/>
      <c r="C1833" s="69" t="s">
        <v>17</v>
      </c>
      <c r="D1833" s="45">
        <f t="shared" ref="D1833:F1833" si="756">D1839</f>
        <v>0</v>
      </c>
      <c r="E1833" s="45">
        <f t="shared" si="756"/>
        <v>0</v>
      </c>
      <c r="F1833" s="45">
        <f t="shared" si="756"/>
        <v>0</v>
      </c>
      <c r="G1833" s="192"/>
      <c r="H1833" s="192"/>
      <c r="I1833" s="192"/>
      <c r="J1833" s="192"/>
    </row>
    <row r="1834" spans="1:10">
      <c r="A1834" s="221"/>
      <c r="B1834" s="254"/>
      <c r="C1834" s="69" t="s">
        <v>18</v>
      </c>
      <c r="D1834" s="45">
        <f t="shared" ref="D1834:F1834" si="757">D1840</f>
        <v>0</v>
      </c>
      <c r="E1834" s="45">
        <f t="shared" si="757"/>
        <v>0</v>
      </c>
      <c r="F1834" s="45">
        <f t="shared" si="757"/>
        <v>0</v>
      </c>
      <c r="G1834" s="192"/>
      <c r="H1834" s="192"/>
      <c r="I1834" s="192"/>
      <c r="J1834" s="192"/>
    </row>
    <row r="1835" spans="1:10" ht="24">
      <c r="A1835" s="221"/>
      <c r="B1835" s="254"/>
      <c r="C1835" s="69" t="s">
        <v>19</v>
      </c>
      <c r="D1835" s="45">
        <f t="shared" ref="D1835:F1835" si="758">D1841</f>
        <v>0</v>
      </c>
      <c r="E1835" s="45">
        <f t="shared" si="758"/>
        <v>0</v>
      </c>
      <c r="F1835" s="45">
        <f t="shared" si="758"/>
        <v>0</v>
      </c>
      <c r="G1835" s="193"/>
      <c r="H1835" s="193"/>
      <c r="I1835" s="193"/>
      <c r="J1835" s="193"/>
    </row>
    <row r="1836" spans="1:10">
      <c r="A1836" s="221" t="s">
        <v>906</v>
      </c>
      <c r="B1836" s="250" t="s">
        <v>584</v>
      </c>
      <c r="C1836" s="63" t="s">
        <v>14</v>
      </c>
      <c r="D1836" s="44">
        <f>SUM(D1837:D1841)</f>
        <v>500</v>
      </c>
      <c r="E1836" s="44">
        <f t="shared" ref="E1836:F1836" si="759">SUM(E1837:E1841)</f>
        <v>0</v>
      </c>
      <c r="F1836" s="44">
        <f t="shared" si="759"/>
        <v>0</v>
      </c>
      <c r="G1836" s="194"/>
      <c r="H1836" s="194"/>
      <c r="I1836" s="194"/>
      <c r="J1836" s="194"/>
    </row>
    <row r="1837" spans="1:10">
      <c r="A1837" s="221"/>
      <c r="B1837" s="250"/>
      <c r="C1837" s="55" t="s">
        <v>15</v>
      </c>
      <c r="D1837" s="44">
        <f>D1843</f>
        <v>0</v>
      </c>
      <c r="E1837" s="44">
        <f t="shared" ref="E1837:F1837" si="760">E1843</f>
        <v>0</v>
      </c>
      <c r="F1837" s="44">
        <f t="shared" si="760"/>
        <v>0</v>
      </c>
      <c r="G1837" s="192"/>
      <c r="H1837" s="192"/>
      <c r="I1837" s="192"/>
      <c r="J1837" s="192"/>
    </row>
    <row r="1838" spans="1:10">
      <c r="A1838" s="221"/>
      <c r="B1838" s="250"/>
      <c r="C1838" s="55" t="s">
        <v>16</v>
      </c>
      <c r="D1838" s="44">
        <f t="shared" ref="D1838:F1838" si="761">D1844</f>
        <v>500</v>
      </c>
      <c r="E1838" s="44">
        <f t="shared" si="761"/>
        <v>0</v>
      </c>
      <c r="F1838" s="44">
        <f t="shared" si="761"/>
        <v>0</v>
      </c>
      <c r="G1838" s="192"/>
      <c r="H1838" s="192"/>
      <c r="I1838" s="192"/>
      <c r="J1838" s="192"/>
    </row>
    <row r="1839" spans="1:10">
      <c r="A1839" s="221"/>
      <c r="B1839" s="250"/>
      <c r="C1839" s="55" t="s">
        <v>319</v>
      </c>
      <c r="D1839" s="44">
        <f t="shared" ref="D1839:F1839" si="762">D1845</f>
        <v>0</v>
      </c>
      <c r="E1839" s="44">
        <f t="shared" si="762"/>
        <v>0</v>
      </c>
      <c r="F1839" s="44">
        <f t="shared" si="762"/>
        <v>0</v>
      </c>
      <c r="G1839" s="192"/>
      <c r="H1839" s="192"/>
      <c r="I1839" s="192"/>
      <c r="J1839" s="192"/>
    </row>
    <row r="1840" spans="1:10">
      <c r="A1840" s="221"/>
      <c r="B1840" s="250"/>
      <c r="C1840" s="55" t="s">
        <v>18</v>
      </c>
      <c r="D1840" s="44">
        <f t="shared" ref="D1840:F1840" si="763">D1846</f>
        <v>0</v>
      </c>
      <c r="E1840" s="44">
        <f t="shared" si="763"/>
        <v>0</v>
      </c>
      <c r="F1840" s="44">
        <f t="shared" si="763"/>
        <v>0</v>
      </c>
      <c r="G1840" s="192"/>
      <c r="H1840" s="192"/>
      <c r="I1840" s="192"/>
      <c r="J1840" s="192"/>
    </row>
    <row r="1841" spans="1:11">
      <c r="A1841" s="222"/>
      <c r="B1841" s="251"/>
      <c r="C1841" s="55" t="s">
        <v>19</v>
      </c>
      <c r="D1841" s="44">
        <f t="shared" ref="D1841:F1841" si="764">D1847</f>
        <v>0</v>
      </c>
      <c r="E1841" s="44">
        <f t="shared" si="764"/>
        <v>0</v>
      </c>
      <c r="F1841" s="44">
        <f t="shared" si="764"/>
        <v>0</v>
      </c>
      <c r="G1841" s="193"/>
      <c r="H1841" s="193"/>
      <c r="I1841" s="193"/>
      <c r="J1841" s="193"/>
    </row>
    <row r="1842" spans="1:11">
      <c r="A1842" s="221" t="s">
        <v>907</v>
      </c>
      <c r="B1842" s="223" t="s">
        <v>585</v>
      </c>
      <c r="C1842" s="58" t="s">
        <v>14</v>
      </c>
      <c r="D1842" s="36">
        <f>SUM(D1843:D1847)</f>
        <v>500</v>
      </c>
      <c r="E1842" s="36">
        <f t="shared" ref="E1842:F1842" si="765">SUM(E1843:E1847)</f>
        <v>0</v>
      </c>
      <c r="F1842" s="36">
        <f t="shared" si="765"/>
        <v>0</v>
      </c>
      <c r="G1842" s="194"/>
      <c r="H1842" s="194"/>
      <c r="I1842" s="194"/>
      <c r="J1842" s="194"/>
    </row>
    <row r="1843" spans="1:11">
      <c r="A1843" s="221"/>
      <c r="B1843" s="223"/>
      <c r="C1843" s="15" t="s">
        <v>15</v>
      </c>
      <c r="D1843" s="41">
        <v>0</v>
      </c>
      <c r="E1843" s="41">
        <v>0</v>
      </c>
      <c r="F1843" s="41">
        <v>0</v>
      </c>
      <c r="G1843" s="192"/>
      <c r="H1843" s="192"/>
      <c r="I1843" s="192"/>
      <c r="J1843" s="192"/>
    </row>
    <row r="1844" spans="1:11">
      <c r="A1844" s="221"/>
      <c r="B1844" s="223"/>
      <c r="C1844" s="15" t="s">
        <v>16</v>
      </c>
      <c r="D1844" s="41">
        <v>500</v>
      </c>
      <c r="E1844" s="41">
        <v>0</v>
      </c>
      <c r="F1844" s="41">
        <v>0</v>
      </c>
      <c r="G1844" s="192"/>
      <c r="H1844" s="192"/>
      <c r="I1844" s="192"/>
      <c r="J1844" s="192"/>
    </row>
    <row r="1845" spans="1:11">
      <c r="A1845" s="221"/>
      <c r="B1845" s="223"/>
      <c r="C1845" s="15" t="s">
        <v>319</v>
      </c>
      <c r="D1845" s="41">
        <v>0</v>
      </c>
      <c r="E1845" s="41">
        <v>0</v>
      </c>
      <c r="F1845" s="41">
        <v>0</v>
      </c>
      <c r="G1845" s="192"/>
      <c r="H1845" s="192"/>
      <c r="I1845" s="192"/>
      <c r="J1845" s="192"/>
    </row>
    <row r="1846" spans="1:11">
      <c r="A1846" s="221"/>
      <c r="B1846" s="223"/>
      <c r="C1846" s="57" t="s">
        <v>18</v>
      </c>
      <c r="D1846" s="41">
        <v>0</v>
      </c>
      <c r="E1846" s="41">
        <v>0</v>
      </c>
      <c r="F1846" s="41">
        <v>0</v>
      </c>
      <c r="G1846" s="192"/>
      <c r="H1846" s="192"/>
      <c r="I1846" s="192"/>
      <c r="J1846" s="192"/>
    </row>
    <row r="1847" spans="1:11">
      <c r="A1847" s="222"/>
      <c r="B1847" s="224"/>
      <c r="C1847" s="61" t="s">
        <v>19</v>
      </c>
      <c r="D1847" s="41">
        <v>0</v>
      </c>
      <c r="E1847" s="41">
        <v>0</v>
      </c>
      <c r="F1847" s="41">
        <v>0</v>
      </c>
      <c r="G1847" s="193"/>
      <c r="H1847" s="193"/>
      <c r="I1847" s="193"/>
      <c r="J1847" s="193"/>
    </row>
    <row r="1848" spans="1:11">
      <c r="A1848" s="111"/>
      <c r="B1848" s="255" t="s">
        <v>586</v>
      </c>
      <c r="C1848" s="255"/>
      <c r="D1848" s="255"/>
      <c r="E1848" s="255"/>
      <c r="F1848" s="255"/>
      <c r="G1848" s="255"/>
      <c r="H1848" s="255"/>
      <c r="I1848" s="255"/>
      <c r="J1848" s="255"/>
    </row>
    <row r="1849" spans="1:11">
      <c r="A1849" s="221" t="s">
        <v>587</v>
      </c>
      <c r="B1849" s="277" t="s">
        <v>588</v>
      </c>
      <c r="C1849" s="77" t="s">
        <v>236</v>
      </c>
      <c r="D1849" s="97">
        <f>SUM(D1850:D1854)</f>
        <v>36685.4</v>
      </c>
      <c r="E1849" s="97">
        <f t="shared" ref="E1849:F1849" si="766">SUM(E1850:E1854)</f>
        <v>36423.375269999997</v>
      </c>
      <c r="F1849" s="97">
        <f t="shared" si="766"/>
        <v>36423.375269999997</v>
      </c>
      <c r="G1849" s="194"/>
      <c r="H1849" s="194"/>
      <c r="I1849" s="194"/>
      <c r="J1849" s="214" t="s">
        <v>857</v>
      </c>
      <c r="K1849">
        <f>F1849/D1849*100</f>
        <v>99.28575201578829</v>
      </c>
    </row>
    <row r="1850" spans="1:11">
      <c r="A1850" s="222"/>
      <c r="B1850" s="278"/>
      <c r="C1850" s="77" t="s">
        <v>15</v>
      </c>
      <c r="D1850" s="97">
        <f>D1856+D1862</f>
        <v>0</v>
      </c>
      <c r="E1850" s="97">
        <f>E1856+E1862</f>
        <v>0</v>
      </c>
      <c r="F1850" s="97">
        <f t="shared" ref="F1850" si="767">F1856+F1862</f>
        <v>0</v>
      </c>
      <c r="G1850" s="192"/>
      <c r="H1850" s="192"/>
      <c r="I1850" s="192"/>
      <c r="J1850" s="192"/>
    </row>
    <row r="1851" spans="1:11">
      <c r="A1851" s="222"/>
      <c r="B1851" s="278"/>
      <c r="C1851" s="78" t="s">
        <v>16</v>
      </c>
      <c r="D1851" s="97">
        <f t="shared" ref="D1851:F1851" si="768">D1857+D1863</f>
        <v>36585.4</v>
      </c>
      <c r="E1851" s="97">
        <f>E1857+E1863</f>
        <v>36423.375269999997</v>
      </c>
      <c r="F1851" s="97">
        <f t="shared" si="768"/>
        <v>36423.375269999997</v>
      </c>
      <c r="G1851" s="192"/>
      <c r="H1851" s="192"/>
      <c r="I1851" s="192"/>
      <c r="J1851" s="192"/>
    </row>
    <row r="1852" spans="1:11">
      <c r="A1852" s="222"/>
      <c r="B1852" s="278"/>
      <c r="C1852" s="77" t="s">
        <v>17</v>
      </c>
      <c r="D1852" s="97">
        <f t="shared" ref="D1852:F1852" si="769">D1858+D1864</f>
        <v>100</v>
      </c>
      <c r="E1852" s="97">
        <f t="shared" si="769"/>
        <v>0</v>
      </c>
      <c r="F1852" s="97">
        <f t="shared" si="769"/>
        <v>0</v>
      </c>
      <c r="G1852" s="192"/>
      <c r="H1852" s="192"/>
      <c r="I1852" s="192"/>
      <c r="J1852" s="192"/>
    </row>
    <row r="1853" spans="1:11">
      <c r="A1853" s="222"/>
      <c r="B1853" s="278"/>
      <c r="C1853" s="77" t="s">
        <v>18</v>
      </c>
      <c r="D1853" s="97">
        <f t="shared" ref="D1853:F1853" si="770">D1859+D1865</f>
        <v>0</v>
      </c>
      <c r="E1853" s="97">
        <f t="shared" si="770"/>
        <v>0</v>
      </c>
      <c r="F1853" s="97">
        <f t="shared" si="770"/>
        <v>0</v>
      </c>
      <c r="G1853" s="192"/>
      <c r="H1853" s="192"/>
      <c r="I1853" s="192"/>
      <c r="J1853" s="192"/>
    </row>
    <row r="1854" spans="1:11" ht="24">
      <c r="A1854" s="222"/>
      <c r="B1854" s="278"/>
      <c r="C1854" s="77" t="s">
        <v>19</v>
      </c>
      <c r="D1854" s="97">
        <f t="shared" ref="D1854:F1854" si="771">D1860+D1866</f>
        <v>0</v>
      </c>
      <c r="E1854" s="97">
        <f t="shared" si="771"/>
        <v>0</v>
      </c>
      <c r="F1854" s="97">
        <f t="shared" si="771"/>
        <v>0</v>
      </c>
      <c r="G1854" s="193"/>
      <c r="H1854" s="193"/>
      <c r="I1854" s="193"/>
      <c r="J1854" s="193"/>
    </row>
    <row r="1855" spans="1:11">
      <c r="A1855" s="183" t="s">
        <v>908</v>
      </c>
      <c r="B1855" s="223" t="s">
        <v>589</v>
      </c>
      <c r="C1855" s="58" t="s">
        <v>14</v>
      </c>
      <c r="D1855" s="36">
        <f>SUM(D1856:D1860)</f>
        <v>1100</v>
      </c>
      <c r="E1855" s="36">
        <v>1000</v>
      </c>
      <c r="F1855" s="36">
        <v>1000</v>
      </c>
      <c r="G1855" s="215" t="s">
        <v>592</v>
      </c>
      <c r="H1855" s="215"/>
      <c r="I1855" s="215"/>
      <c r="J1855" s="279" t="s">
        <v>856</v>
      </c>
    </row>
    <row r="1856" spans="1:11">
      <c r="A1856" s="183"/>
      <c r="B1856" s="223"/>
      <c r="C1856" s="15" t="s">
        <v>15</v>
      </c>
      <c r="D1856" s="41">
        <v>0</v>
      </c>
      <c r="E1856" s="41">
        <v>0</v>
      </c>
      <c r="F1856" s="41">
        <v>0</v>
      </c>
      <c r="G1856" s="216"/>
      <c r="H1856" s="216"/>
      <c r="I1856" s="216"/>
      <c r="J1856" s="280"/>
    </row>
    <row r="1857" spans="1:10">
      <c r="A1857" s="183"/>
      <c r="B1857" s="223"/>
      <c r="C1857" s="15" t="s">
        <v>16</v>
      </c>
      <c r="D1857" s="41">
        <v>1000</v>
      </c>
      <c r="E1857" s="41">
        <v>955.25798999999995</v>
      </c>
      <c r="F1857" s="41">
        <v>955.25798999999995</v>
      </c>
      <c r="G1857" s="216"/>
      <c r="H1857" s="216"/>
      <c r="I1857" s="216"/>
      <c r="J1857" s="280"/>
    </row>
    <row r="1858" spans="1:10">
      <c r="A1858" s="183"/>
      <c r="B1858" s="223"/>
      <c r="C1858" s="15" t="s">
        <v>319</v>
      </c>
      <c r="D1858" s="41">
        <v>100</v>
      </c>
      <c r="E1858" s="41">
        <v>0</v>
      </c>
      <c r="F1858" s="41">
        <v>0</v>
      </c>
      <c r="G1858" s="216"/>
      <c r="H1858" s="216"/>
      <c r="I1858" s="216"/>
      <c r="J1858" s="280"/>
    </row>
    <row r="1859" spans="1:10">
      <c r="A1859" s="183"/>
      <c r="B1859" s="223"/>
      <c r="C1859" s="57" t="s">
        <v>18</v>
      </c>
      <c r="D1859" s="41">
        <v>0</v>
      </c>
      <c r="E1859" s="41">
        <v>0</v>
      </c>
      <c r="F1859" s="41">
        <v>0</v>
      </c>
      <c r="G1859" s="216"/>
      <c r="H1859" s="216"/>
      <c r="I1859" s="216"/>
      <c r="J1859" s="280"/>
    </row>
    <row r="1860" spans="1:10">
      <c r="A1860" s="184"/>
      <c r="B1860" s="224"/>
      <c r="C1860" s="61" t="s">
        <v>19</v>
      </c>
      <c r="D1860" s="41">
        <v>0</v>
      </c>
      <c r="E1860" s="41">
        <v>0</v>
      </c>
      <c r="F1860" s="41">
        <v>0</v>
      </c>
      <c r="G1860" s="217"/>
      <c r="H1860" s="217"/>
      <c r="I1860" s="217"/>
      <c r="J1860" s="281"/>
    </row>
    <row r="1861" spans="1:10">
      <c r="A1861" s="182" t="s">
        <v>909</v>
      </c>
      <c r="B1861" s="223" t="s">
        <v>590</v>
      </c>
      <c r="C1861" s="58" t="s">
        <v>14</v>
      </c>
      <c r="D1861" s="36">
        <f>SUM(D1862:D1866)</f>
        <v>35585.4</v>
      </c>
      <c r="E1861" s="36">
        <f t="shared" ref="E1861:F1861" si="772">SUM(E1862:E1866)</f>
        <v>35468.117279999999</v>
      </c>
      <c r="F1861" s="36">
        <f t="shared" si="772"/>
        <v>35468.117279999999</v>
      </c>
      <c r="G1861" s="215" t="s">
        <v>592</v>
      </c>
      <c r="H1861" s="215"/>
      <c r="I1861" s="215"/>
      <c r="J1861" s="282" t="s">
        <v>597</v>
      </c>
    </row>
    <row r="1862" spans="1:10">
      <c r="A1862" s="183"/>
      <c r="B1862" s="223"/>
      <c r="C1862" s="15" t="s">
        <v>15</v>
      </c>
      <c r="D1862" s="41">
        <v>0</v>
      </c>
      <c r="E1862" s="41">
        <v>0</v>
      </c>
      <c r="F1862" s="41">
        <v>0</v>
      </c>
      <c r="G1862" s="216"/>
      <c r="H1862" s="216"/>
      <c r="I1862" s="216"/>
      <c r="J1862" s="283"/>
    </row>
    <row r="1863" spans="1:10">
      <c r="A1863" s="183"/>
      <c r="B1863" s="223"/>
      <c r="C1863" s="15" t="s">
        <v>16</v>
      </c>
      <c r="D1863" s="41">
        <v>35585.4</v>
      </c>
      <c r="E1863" s="41">
        <v>35468.117279999999</v>
      </c>
      <c r="F1863" s="41">
        <v>35468.117279999999</v>
      </c>
      <c r="G1863" s="216"/>
      <c r="H1863" s="216"/>
      <c r="I1863" s="216"/>
      <c r="J1863" s="283"/>
    </row>
    <row r="1864" spans="1:10">
      <c r="A1864" s="183"/>
      <c r="B1864" s="223"/>
      <c r="C1864" s="15" t="s">
        <v>319</v>
      </c>
      <c r="D1864" s="41">
        <v>0</v>
      </c>
      <c r="E1864" s="41">
        <v>0</v>
      </c>
      <c r="F1864" s="41">
        <v>0</v>
      </c>
      <c r="G1864" s="216"/>
      <c r="H1864" s="216"/>
      <c r="I1864" s="216"/>
      <c r="J1864" s="283"/>
    </row>
    <row r="1865" spans="1:10">
      <c r="A1865" s="183"/>
      <c r="B1865" s="223"/>
      <c r="C1865" s="57" t="s">
        <v>18</v>
      </c>
      <c r="D1865" s="41">
        <v>0</v>
      </c>
      <c r="E1865" s="41">
        <v>0</v>
      </c>
      <c r="F1865" s="41">
        <v>0</v>
      </c>
      <c r="G1865" s="216"/>
      <c r="H1865" s="216"/>
      <c r="I1865" s="216"/>
      <c r="J1865" s="283"/>
    </row>
    <row r="1866" spans="1:10">
      <c r="A1866" s="184"/>
      <c r="B1866" s="224"/>
      <c r="C1866" s="61" t="s">
        <v>19</v>
      </c>
      <c r="D1866" s="41">
        <v>0</v>
      </c>
      <c r="E1866" s="41">
        <v>0</v>
      </c>
      <c r="F1866" s="41">
        <v>0</v>
      </c>
      <c r="G1866" s="217"/>
      <c r="H1866" s="217"/>
      <c r="I1866" s="217"/>
      <c r="J1866" s="284"/>
    </row>
    <row r="1867" spans="1:10" ht="28.5" customHeight="1">
      <c r="A1867" s="179"/>
      <c r="B1867" s="243" t="s">
        <v>591</v>
      </c>
      <c r="C1867" s="244"/>
      <c r="D1867" s="244"/>
      <c r="E1867" s="244"/>
      <c r="F1867" s="245"/>
      <c r="G1867" s="128" t="s">
        <v>48</v>
      </c>
      <c r="H1867" s="168" t="s">
        <v>48</v>
      </c>
      <c r="I1867" s="82"/>
      <c r="J1867" s="170" t="s">
        <v>832</v>
      </c>
    </row>
    <row r="1868" spans="1:10" ht="29.25" customHeight="1">
      <c r="A1868" s="179"/>
      <c r="B1868" s="243" t="s">
        <v>593</v>
      </c>
      <c r="C1868" s="244"/>
      <c r="D1868" s="244"/>
      <c r="E1868" s="244"/>
      <c r="F1868" s="245"/>
      <c r="G1868" s="128" t="s">
        <v>48</v>
      </c>
      <c r="H1868" s="168" t="s">
        <v>48</v>
      </c>
      <c r="I1868" s="82"/>
      <c r="J1868" s="170" t="s">
        <v>832</v>
      </c>
    </row>
    <row r="1869" spans="1:10" ht="30" customHeight="1">
      <c r="A1869" s="179"/>
      <c r="B1869" s="243" t="s">
        <v>594</v>
      </c>
      <c r="C1869" s="244"/>
      <c r="D1869" s="244"/>
      <c r="E1869" s="244"/>
      <c r="F1869" s="245"/>
      <c r="G1869" s="128" t="s">
        <v>48</v>
      </c>
      <c r="H1869" s="168" t="s">
        <v>48</v>
      </c>
      <c r="I1869" s="82"/>
      <c r="J1869" s="170" t="s">
        <v>832</v>
      </c>
    </row>
    <row r="1870" spans="1:10" ht="30.75" customHeight="1">
      <c r="A1870" s="179"/>
      <c r="B1870" s="243" t="s">
        <v>595</v>
      </c>
      <c r="C1870" s="244"/>
      <c r="D1870" s="244"/>
      <c r="E1870" s="244"/>
      <c r="F1870" s="245"/>
      <c r="G1870" s="128" t="s">
        <v>48</v>
      </c>
      <c r="H1870" s="168" t="s">
        <v>48</v>
      </c>
      <c r="I1870" s="82"/>
      <c r="J1870" s="170" t="s">
        <v>832</v>
      </c>
    </row>
    <row r="1871" spans="1:10" ht="33" customHeight="1">
      <c r="A1871" s="179"/>
      <c r="B1871" s="243" t="s">
        <v>596</v>
      </c>
      <c r="C1871" s="244"/>
      <c r="D1871" s="244"/>
      <c r="E1871" s="244"/>
      <c r="F1871" s="245"/>
      <c r="G1871" s="128" t="s">
        <v>48</v>
      </c>
      <c r="H1871" s="168" t="s">
        <v>48</v>
      </c>
      <c r="I1871" s="82"/>
      <c r="J1871" s="170" t="s">
        <v>832</v>
      </c>
    </row>
    <row r="1872" spans="1:10">
      <c r="A1872" s="52"/>
      <c r="B1872" s="271" t="s">
        <v>598</v>
      </c>
      <c r="C1872" s="272"/>
      <c r="D1872" s="272"/>
      <c r="E1872" s="272"/>
      <c r="F1872" s="272"/>
      <c r="G1872" s="272"/>
      <c r="H1872" s="272"/>
      <c r="I1872" s="272"/>
      <c r="J1872" s="273"/>
    </row>
    <row r="1873" spans="1:11">
      <c r="A1873" s="274">
        <v>14</v>
      </c>
      <c r="B1873" s="275" t="s">
        <v>599</v>
      </c>
      <c r="C1873" s="49" t="s">
        <v>236</v>
      </c>
      <c r="D1873" s="38">
        <f>SUM(D1874:D1878)</f>
        <v>4414.7584400000005</v>
      </c>
      <c r="E1873" s="38">
        <f t="shared" ref="E1873:F1873" si="773">SUM(E1874:E1878)</f>
        <v>5387.4690000000001</v>
      </c>
      <c r="F1873" s="38">
        <f t="shared" si="773"/>
        <v>5387.4690000000001</v>
      </c>
      <c r="G1873" s="194"/>
      <c r="H1873" s="194"/>
      <c r="I1873" s="194"/>
      <c r="J1873" s="214" t="s">
        <v>858</v>
      </c>
      <c r="K1873">
        <f>F1873/D1873*100</f>
        <v>122.03315477437538</v>
      </c>
    </row>
    <row r="1874" spans="1:11">
      <c r="A1874" s="274"/>
      <c r="B1874" s="276"/>
      <c r="C1874" s="49" t="s">
        <v>15</v>
      </c>
      <c r="D1874" s="38">
        <f>D1880</f>
        <v>550</v>
      </c>
      <c r="E1874" s="38">
        <f t="shared" ref="E1874:F1874" si="774">E1880</f>
        <v>516.27643999999998</v>
      </c>
      <c r="F1874" s="38">
        <f t="shared" si="774"/>
        <v>516.27643999999998</v>
      </c>
      <c r="G1874" s="192"/>
      <c r="H1874" s="192"/>
      <c r="I1874" s="192"/>
      <c r="J1874" s="192"/>
    </row>
    <row r="1875" spans="1:11">
      <c r="A1875" s="274"/>
      <c r="B1875" s="276"/>
      <c r="C1875" s="89" t="s">
        <v>16</v>
      </c>
      <c r="D1875" s="38">
        <f t="shared" ref="D1875:F1875" si="775">D1881</f>
        <v>3374.2620000000002</v>
      </c>
      <c r="E1875" s="38">
        <f t="shared" si="775"/>
        <v>3167.7855600000003</v>
      </c>
      <c r="F1875" s="38">
        <f t="shared" si="775"/>
        <v>3167.7855600000003</v>
      </c>
      <c r="G1875" s="192"/>
      <c r="H1875" s="192"/>
      <c r="I1875" s="192"/>
      <c r="J1875" s="192"/>
    </row>
    <row r="1876" spans="1:11">
      <c r="A1876" s="274"/>
      <c r="B1876" s="276"/>
      <c r="C1876" s="49" t="s">
        <v>17</v>
      </c>
      <c r="D1876" s="38">
        <f t="shared" ref="D1876:F1876" si="776">D1882</f>
        <v>334.33080000000001</v>
      </c>
      <c r="E1876" s="38">
        <f t="shared" si="776"/>
        <v>865.67079999999987</v>
      </c>
      <c r="F1876" s="38">
        <f t="shared" si="776"/>
        <v>865.67079999999987</v>
      </c>
      <c r="G1876" s="192"/>
      <c r="H1876" s="192"/>
      <c r="I1876" s="192"/>
      <c r="J1876" s="192"/>
    </row>
    <row r="1877" spans="1:11">
      <c r="A1877" s="274"/>
      <c r="B1877" s="276"/>
      <c r="C1877" s="49" t="s">
        <v>18</v>
      </c>
      <c r="D1877" s="38">
        <f t="shared" ref="D1877:F1877" si="777">D1883</f>
        <v>0</v>
      </c>
      <c r="E1877" s="38">
        <f t="shared" si="777"/>
        <v>0</v>
      </c>
      <c r="F1877" s="38">
        <f t="shared" si="777"/>
        <v>0</v>
      </c>
      <c r="G1877" s="192"/>
      <c r="H1877" s="192"/>
      <c r="I1877" s="192"/>
      <c r="J1877" s="192"/>
    </row>
    <row r="1878" spans="1:11" ht="24">
      <c r="A1878" s="274"/>
      <c r="B1878" s="276"/>
      <c r="C1878" s="49" t="s">
        <v>19</v>
      </c>
      <c r="D1878" s="38">
        <f t="shared" ref="D1878:F1878" si="778">D1884</f>
        <v>156.16564</v>
      </c>
      <c r="E1878" s="38">
        <f t="shared" si="778"/>
        <v>837.73620000000005</v>
      </c>
      <c r="F1878" s="38">
        <f t="shared" si="778"/>
        <v>837.73620000000005</v>
      </c>
      <c r="G1878" s="193"/>
      <c r="H1878" s="193"/>
      <c r="I1878" s="193"/>
      <c r="J1878" s="193"/>
    </row>
    <row r="1879" spans="1:11">
      <c r="A1879" s="221"/>
      <c r="B1879" s="254" t="s">
        <v>600</v>
      </c>
      <c r="C1879" s="69" t="s">
        <v>14</v>
      </c>
      <c r="D1879" s="45">
        <f>SUM(D1880:D1884)</f>
        <v>4414.7584400000005</v>
      </c>
      <c r="E1879" s="45">
        <f t="shared" ref="E1879:F1879" si="779">SUM(E1880:E1884)</f>
        <v>5387.4690000000001</v>
      </c>
      <c r="F1879" s="45">
        <f t="shared" si="779"/>
        <v>5387.4690000000001</v>
      </c>
      <c r="G1879" s="194"/>
      <c r="H1879" s="194"/>
      <c r="I1879" s="194"/>
      <c r="J1879" s="194"/>
    </row>
    <row r="1880" spans="1:11">
      <c r="A1880" s="221"/>
      <c r="B1880" s="254"/>
      <c r="C1880" s="69" t="s">
        <v>15</v>
      </c>
      <c r="D1880" s="45">
        <f t="shared" ref="D1880:F1884" si="780">D1886+D1901+D1914+D1926</f>
        <v>550</v>
      </c>
      <c r="E1880" s="45">
        <f t="shared" si="780"/>
        <v>516.27643999999998</v>
      </c>
      <c r="F1880" s="45">
        <f t="shared" si="780"/>
        <v>516.27643999999998</v>
      </c>
      <c r="G1880" s="192"/>
      <c r="H1880" s="192"/>
      <c r="I1880" s="192"/>
      <c r="J1880" s="192"/>
    </row>
    <row r="1881" spans="1:11">
      <c r="A1881" s="221"/>
      <c r="B1881" s="254"/>
      <c r="C1881" s="69" t="s">
        <v>16</v>
      </c>
      <c r="D1881" s="45">
        <f t="shared" si="780"/>
        <v>3374.2620000000002</v>
      </c>
      <c r="E1881" s="45">
        <f t="shared" si="780"/>
        <v>3167.7855600000003</v>
      </c>
      <c r="F1881" s="45">
        <f t="shared" si="780"/>
        <v>3167.7855600000003</v>
      </c>
      <c r="G1881" s="192"/>
      <c r="H1881" s="192"/>
      <c r="I1881" s="192"/>
      <c r="J1881" s="192"/>
    </row>
    <row r="1882" spans="1:11">
      <c r="A1882" s="221"/>
      <c r="B1882" s="254"/>
      <c r="C1882" s="69" t="s">
        <v>17</v>
      </c>
      <c r="D1882" s="45">
        <f t="shared" si="780"/>
        <v>334.33080000000001</v>
      </c>
      <c r="E1882" s="45">
        <f t="shared" si="780"/>
        <v>865.67079999999987</v>
      </c>
      <c r="F1882" s="45">
        <f t="shared" si="780"/>
        <v>865.67079999999987</v>
      </c>
      <c r="G1882" s="192"/>
      <c r="H1882" s="192"/>
      <c r="I1882" s="192"/>
      <c r="J1882" s="192"/>
    </row>
    <row r="1883" spans="1:11">
      <c r="A1883" s="221"/>
      <c r="B1883" s="254"/>
      <c r="C1883" s="69" t="s">
        <v>18</v>
      </c>
      <c r="D1883" s="45">
        <f t="shared" si="780"/>
        <v>0</v>
      </c>
      <c r="E1883" s="45">
        <f t="shared" si="780"/>
        <v>0</v>
      </c>
      <c r="F1883" s="45">
        <f t="shared" si="780"/>
        <v>0</v>
      </c>
      <c r="G1883" s="192"/>
      <c r="H1883" s="192"/>
      <c r="I1883" s="192"/>
      <c r="J1883" s="192"/>
    </row>
    <row r="1884" spans="1:11" ht="24">
      <c r="A1884" s="221"/>
      <c r="B1884" s="254"/>
      <c r="C1884" s="69" t="s">
        <v>19</v>
      </c>
      <c r="D1884" s="45">
        <f t="shared" si="780"/>
        <v>156.16564</v>
      </c>
      <c r="E1884" s="45">
        <f t="shared" si="780"/>
        <v>837.73620000000005</v>
      </c>
      <c r="F1884" s="45">
        <f t="shared" si="780"/>
        <v>837.73620000000005</v>
      </c>
      <c r="G1884" s="193"/>
      <c r="H1884" s="193"/>
      <c r="I1884" s="193"/>
      <c r="J1884" s="193"/>
    </row>
    <row r="1885" spans="1:11">
      <c r="A1885" s="221" t="s">
        <v>601</v>
      </c>
      <c r="B1885" s="250" t="s">
        <v>602</v>
      </c>
      <c r="C1885" s="63" t="s">
        <v>14</v>
      </c>
      <c r="D1885" s="44">
        <f>SUM(D1886:D1890)</f>
        <v>3279.4784400000003</v>
      </c>
      <c r="E1885" s="44">
        <f t="shared" ref="E1885:F1885" si="781">SUM(E1886:E1890)</f>
        <v>3961.049</v>
      </c>
      <c r="F1885" s="44">
        <f t="shared" si="781"/>
        <v>3961.049</v>
      </c>
      <c r="G1885" s="194"/>
      <c r="H1885" s="194"/>
      <c r="I1885" s="194"/>
      <c r="J1885" s="194"/>
    </row>
    <row r="1886" spans="1:11">
      <c r="A1886" s="221"/>
      <c r="B1886" s="250"/>
      <c r="C1886" s="55" t="s">
        <v>15</v>
      </c>
      <c r="D1886" s="44">
        <f>D1893</f>
        <v>0</v>
      </c>
      <c r="E1886" s="44">
        <f t="shared" ref="E1886:F1886" si="782">E1893</f>
        <v>0</v>
      </c>
      <c r="F1886" s="44">
        <f t="shared" si="782"/>
        <v>0</v>
      </c>
      <c r="G1886" s="192"/>
      <c r="H1886" s="192"/>
      <c r="I1886" s="192"/>
      <c r="J1886" s="192"/>
    </row>
    <row r="1887" spans="1:11">
      <c r="A1887" s="221"/>
      <c r="B1887" s="250"/>
      <c r="C1887" s="55" t="s">
        <v>16</v>
      </c>
      <c r="D1887" s="44">
        <f t="shared" ref="D1887" si="783">D1894</f>
        <v>2819.462</v>
      </c>
      <c r="E1887" s="44">
        <f t="shared" ref="E1887:F1890" si="784">E1894</f>
        <v>2819.462</v>
      </c>
      <c r="F1887" s="44">
        <f t="shared" si="784"/>
        <v>2819.462</v>
      </c>
      <c r="G1887" s="192"/>
      <c r="H1887" s="192"/>
      <c r="I1887" s="192"/>
      <c r="J1887" s="192"/>
    </row>
    <row r="1888" spans="1:11">
      <c r="A1888" s="221"/>
      <c r="B1888" s="250"/>
      <c r="C1888" s="55" t="s">
        <v>319</v>
      </c>
      <c r="D1888" s="44">
        <f t="shared" ref="D1888" si="785">D1895</f>
        <v>303.85079999999999</v>
      </c>
      <c r="E1888" s="44">
        <f t="shared" si="784"/>
        <v>303.85079999999999</v>
      </c>
      <c r="F1888" s="44">
        <f t="shared" si="784"/>
        <v>303.85079999999999</v>
      </c>
      <c r="G1888" s="192"/>
      <c r="H1888" s="192"/>
      <c r="I1888" s="192"/>
      <c r="J1888" s="192"/>
    </row>
    <row r="1889" spans="1:10">
      <c r="A1889" s="221"/>
      <c r="B1889" s="250"/>
      <c r="C1889" s="55" t="s">
        <v>18</v>
      </c>
      <c r="D1889" s="44">
        <f t="shared" ref="D1889" si="786">D1896</f>
        <v>0</v>
      </c>
      <c r="E1889" s="44">
        <f t="shared" si="784"/>
        <v>0</v>
      </c>
      <c r="F1889" s="44">
        <f t="shared" si="784"/>
        <v>0</v>
      </c>
      <c r="G1889" s="192"/>
      <c r="H1889" s="192"/>
      <c r="I1889" s="192"/>
      <c r="J1889" s="192"/>
    </row>
    <row r="1890" spans="1:10" ht="24" customHeight="1">
      <c r="A1890" s="221"/>
      <c r="B1890" s="224"/>
      <c r="C1890" s="55" t="s">
        <v>19</v>
      </c>
      <c r="D1890" s="44">
        <f t="shared" ref="D1890" si="787">D1897</f>
        <v>156.16564</v>
      </c>
      <c r="E1890" s="44">
        <f t="shared" si="784"/>
        <v>837.73620000000005</v>
      </c>
      <c r="F1890" s="44">
        <f t="shared" si="784"/>
        <v>837.73620000000005</v>
      </c>
      <c r="G1890" s="193"/>
      <c r="H1890" s="193"/>
      <c r="I1890" s="193"/>
      <c r="J1890" s="193"/>
    </row>
    <row r="1891" spans="1:10" ht="75" customHeight="1">
      <c r="A1891" s="18"/>
      <c r="B1891" s="258" t="s">
        <v>876</v>
      </c>
      <c r="C1891" s="258"/>
      <c r="D1891" s="258"/>
      <c r="E1891" s="258"/>
      <c r="F1891" s="258"/>
      <c r="G1891" s="83">
        <v>43160</v>
      </c>
      <c r="H1891" s="83">
        <v>43132</v>
      </c>
      <c r="I1891" s="35" t="s">
        <v>35</v>
      </c>
      <c r="J1891" s="84" t="s">
        <v>688</v>
      </c>
    </row>
    <row r="1892" spans="1:10">
      <c r="A1892" s="182" t="s">
        <v>603</v>
      </c>
      <c r="B1892" s="223" t="s">
        <v>604</v>
      </c>
      <c r="C1892" s="60" t="s">
        <v>14</v>
      </c>
      <c r="D1892" s="36">
        <f>SUM(D1893:D1897)</f>
        <v>3279.4784400000003</v>
      </c>
      <c r="E1892" s="36">
        <f t="shared" ref="E1892" si="788">SUM(E1893:E1897)</f>
        <v>3961.049</v>
      </c>
      <c r="F1892" s="36">
        <f>SUM(F1893:F1897)</f>
        <v>3961.049</v>
      </c>
      <c r="G1892" s="194"/>
      <c r="H1892" s="194"/>
      <c r="I1892" s="194"/>
      <c r="J1892" s="194"/>
    </row>
    <row r="1893" spans="1:10">
      <c r="A1893" s="183"/>
      <c r="B1893" s="223"/>
      <c r="C1893" s="61" t="s">
        <v>15</v>
      </c>
      <c r="D1893" s="41">
        <v>0</v>
      </c>
      <c r="E1893" s="41">
        <v>0</v>
      </c>
      <c r="F1893" s="41">
        <v>0</v>
      </c>
      <c r="G1893" s="192"/>
      <c r="H1893" s="192"/>
      <c r="I1893" s="192"/>
      <c r="J1893" s="192"/>
    </row>
    <row r="1894" spans="1:10">
      <c r="A1894" s="183"/>
      <c r="B1894" s="223"/>
      <c r="C1894" s="61" t="s">
        <v>16</v>
      </c>
      <c r="D1894" s="41">
        <v>2819.462</v>
      </c>
      <c r="E1894" s="41">
        <v>2819.462</v>
      </c>
      <c r="F1894" s="41">
        <v>2819.462</v>
      </c>
      <c r="G1894" s="192"/>
      <c r="H1894" s="192"/>
      <c r="I1894" s="192"/>
      <c r="J1894" s="192"/>
    </row>
    <row r="1895" spans="1:10">
      <c r="A1895" s="183"/>
      <c r="B1895" s="223"/>
      <c r="C1895" s="61" t="s">
        <v>319</v>
      </c>
      <c r="D1895" s="41">
        <v>303.85079999999999</v>
      </c>
      <c r="E1895" s="41">
        <v>303.85079999999999</v>
      </c>
      <c r="F1895" s="41">
        <v>303.85079999999999</v>
      </c>
      <c r="G1895" s="192"/>
      <c r="H1895" s="192"/>
      <c r="I1895" s="192"/>
      <c r="J1895" s="192"/>
    </row>
    <row r="1896" spans="1:10">
      <c r="A1896" s="183"/>
      <c r="B1896" s="223"/>
      <c r="C1896" s="57" t="s">
        <v>18</v>
      </c>
      <c r="D1896" s="41">
        <v>0</v>
      </c>
      <c r="E1896" s="41">
        <v>0</v>
      </c>
      <c r="F1896" s="41">
        <v>0</v>
      </c>
      <c r="G1896" s="192"/>
      <c r="H1896" s="192"/>
      <c r="I1896" s="192"/>
      <c r="J1896" s="192"/>
    </row>
    <row r="1897" spans="1:10" ht="23.25" customHeight="1">
      <c r="A1897" s="184"/>
      <c r="B1897" s="238"/>
      <c r="C1897" s="61" t="s">
        <v>19</v>
      </c>
      <c r="D1897" s="41">
        <v>156.16564</v>
      </c>
      <c r="E1897" s="41">
        <v>837.73620000000005</v>
      </c>
      <c r="F1897" s="41">
        <v>837.73620000000005</v>
      </c>
      <c r="G1897" s="193"/>
      <c r="H1897" s="193"/>
      <c r="I1897" s="193"/>
      <c r="J1897" s="193"/>
    </row>
    <row r="1898" spans="1:10" ht="115.5" customHeight="1">
      <c r="A1898" s="18"/>
      <c r="B1898" s="258" t="s">
        <v>859</v>
      </c>
      <c r="C1898" s="258"/>
      <c r="D1898" s="258"/>
      <c r="E1898" s="258"/>
      <c r="F1898" s="258"/>
      <c r="G1898" s="83">
        <v>43252</v>
      </c>
      <c r="H1898" s="83">
        <v>43252</v>
      </c>
      <c r="I1898" s="35" t="s">
        <v>35</v>
      </c>
      <c r="J1898" s="52" t="s">
        <v>689</v>
      </c>
    </row>
    <row r="1899" spans="1:10" ht="54.75" customHeight="1">
      <c r="A1899" s="18"/>
      <c r="B1899" s="230" t="s">
        <v>690</v>
      </c>
      <c r="C1899" s="231"/>
      <c r="D1899" s="231"/>
      <c r="E1899" s="231"/>
      <c r="F1899" s="231"/>
      <c r="G1899" s="231"/>
      <c r="H1899" s="231"/>
      <c r="I1899" s="231"/>
      <c r="J1899" s="232"/>
    </row>
    <row r="1900" spans="1:10">
      <c r="A1900" s="221" t="s">
        <v>605</v>
      </c>
      <c r="B1900" s="250" t="s">
        <v>606</v>
      </c>
      <c r="C1900" s="63" t="s">
        <v>14</v>
      </c>
      <c r="D1900" s="44">
        <f>SUM(D1901:D1905)</f>
        <v>0</v>
      </c>
      <c r="E1900" s="44">
        <f t="shared" ref="E1900:F1900" si="789">SUM(E1901:E1905)</f>
        <v>0</v>
      </c>
      <c r="F1900" s="44">
        <f t="shared" si="789"/>
        <v>0</v>
      </c>
      <c r="G1900" s="194"/>
      <c r="H1900" s="194"/>
      <c r="I1900" s="194"/>
      <c r="J1900" s="194"/>
    </row>
    <row r="1901" spans="1:10">
      <c r="A1901" s="221"/>
      <c r="B1901" s="250"/>
      <c r="C1901" s="55" t="s">
        <v>15</v>
      </c>
      <c r="D1901" s="44">
        <f>D1907</f>
        <v>0</v>
      </c>
      <c r="E1901" s="44">
        <f t="shared" ref="E1901:F1901" si="790">E1907</f>
        <v>0</v>
      </c>
      <c r="F1901" s="44">
        <f t="shared" si="790"/>
        <v>0</v>
      </c>
      <c r="G1901" s="192"/>
      <c r="H1901" s="192"/>
      <c r="I1901" s="192"/>
      <c r="J1901" s="192"/>
    </row>
    <row r="1902" spans="1:10">
      <c r="A1902" s="221"/>
      <c r="B1902" s="250"/>
      <c r="C1902" s="55" t="s">
        <v>16</v>
      </c>
      <c r="D1902" s="44">
        <f t="shared" ref="D1902:F1902" si="791">D1908</f>
        <v>0</v>
      </c>
      <c r="E1902" s="44">
        <f t="shared" si="791"/>
        <v>0</v>
      </c>
      <c r="F1902" s="44">
        <f t="shared" si="791"/>
        <v>0</v>
      </c>
      <c r="G1902" s="192"/>
      <c r="H1902" s="192"/>
      <c r="I1902" s="192"/>
      <c r="J1902" s="192"/>
    </row>
    <row r="1903" spans="1:10">
      <c r="A1903" s="221"/>
      <c r="B1903" s="250"/>
      <c r="C1903" s="55" t="s">
        <v>319</v>
      </c>
      <c r="D1903" s="44">
        <f t="shared" ref="D1903:F1903" si="792">D1909</f>
        <v>0</v>
      </c>
      <c r="E1903" s="44">
        <f t="shared" si="792"/>
        <v>0</v>
      </c>
      <c r="F1903" s="44">
        <f t="shared" si="792"/>
        <v>0</v>
      </c>
      <c r="G1903" s="192"/>
      <c r="H1903" s="192"/>
      <c r="I1903" s="192"/>
      <c r="J1903" s="192"/>
    </row>
    <row r="1904" spans="1:10">
      <c r="A1904" s="221"/>
      <c r="B1904" s="250"/>
      <c r="C1904" s="55" t="s">
        <v>18</v>
      </c>
      <c r="D1904" s="44">
        <f t="shared" ref="D1904:F1904" si="793">D1910</f>
        <v>0</v>
      </c>
      <c r="E1904" s="44">
        <f t="shared" si="793"/>
        <v>0</v>
      </c>
      <c r="F1904" s="44">
        <f t="shared" si="793"/>
        <v>0</v>
      </c>
      <c r="G1904" s="192"/>
      <c r="H1904" s="192"/>
      <c r="I1904" s="192"/>
      <c r="J1904" s="192"/>
    </row>
    <row r="1905" spans="1:10">
      <c r="A1905" s="221"/>
      <c r="B1905" s="251"/>
      <c r="C1905" s="55" t="s">
        <v>19</v>
      </c>
      <c r="D1905" s="44">
        <f t="shared" ref="D1905:F1905" si="794">D1911</f>
        <v>0</v>
      </c>
      <c r="E1905" s="44">
        <f t="shared" si="794"/>
        <v>0</v>
      </c>
      <c r="F1905" s="44">
        <f t="shared" si="794"/>
        <v>0</v>
      </c>
      <c r="G1905" s="193"/>
      <c r="H1905" s="193"/>
      <c r="I1905" s="193"/>
      <c r="J1905" s="193"/>
    </row>
    <row r="1906" spans="1:10">
      <c r="A1906" s="221" t="s">
        <v>607</v>
      </c>
      <c r="B1906" s="223" t="s">
        <v>608</v>
      </c>
      <c r="C1906" s="60" t="s">
        <v>14</v>
      </c>
      <c r="D1906" s="36">
        <f>SUM(D1907:D1911)</f>
        <v>0</v>
      </c>
      <c r="E1906" s="36">
        <f t="shared" ref="E1906:F1906" si="795">SUM(E1907:E1911)</f>
        <v>0</v>
      </c>
      <c r="F1906" s="36">
        <f t="shared" si="795"/>
        <v>0</v>
      </c>
      <c r="G1906" s="194"/>
      <c r="H1906" s="194"/>
      <c r="I1906" s="194"/>
      <c r="J1906" s="194"/>
    </row>
    <row r="1907" spans="1:10">
      <c r="A1907" s="221"/>
      <c r="B1907" s="223"/>
      <c r="C1907" s="61" t="s">
        <v>15</v>
      </c>
      <c r="D1907" s="41">
        <v>0</v>
      </c>
      <c r="E1907" s="41">
        <v>0</v>
      </c>
      <c r="F1907" s="41">
        <v>0</v>
      </c>
      <c r="G1907" s="192"/>
      <c r="H1907" s="192"/>
      <c r="I1907" s="192"/>
      <c r="J1907" s="192"/>
    </row>
    <row r="1908" spans="1:10">
      <c r="A1908" s="221"/>
      <c r="B1908" s="223"/>
      <c r="C1908" s="61" t="s">
        <v>16</v>
      </c>
      <c r="D1908" s="41">
        <v>0</v>
      </c>
      <c r="E1908" s="41">
        <v>0</v>
      </c>
      <c r="F1908" s="41">
        <v>0</v>
      </c>
      <c r="G1908" s="192"/>
      <c r="H1908" s="192"/>
      <c r="I1908" s="192"/>
      <c r="J1908" s="192"/>
    </row>
    <row r="1909" spans="1:10">
      <c r="A1909" s="221"/>
      <c r="B1909" s="223"/>
      <c r="C1909" s="61" t="s">
        <v>319</v>
      </c>
      <c r="D1909" s="41">
        <v>0</v>
      </c>
      <c r="E1909" s="41">
        <v>0</v>
      </c>
      <c r="F1909" s="41">
        <v>0</v>
      </c>
      <c r="G1909" s="192"/>
      <c r="H1909" s="192"/>
      <c r="I1909" s="192"/>
      <c r="J1909" s="192"/>
    </row>
    <row r="1910" spans="1:10">
      <c r="A1910" s="221"/>
      <c r="B1910" s="223"/>
      <c r="C1910" s="57" t="s">
        <v>18</v>
      </c>
      <c r="D1910" s="41">
        <v>0</v>
      </c>
      <c r="E1910" s="41">
        <v>0</v>
      </c>
      <c r="F1910" s="41">
        <v>0</v>
      </c>
      <c r="G1910" s="192"/>
      <c r="H1910" s="192"/>
      <c r="I1910" s="192"/>
      <c r="J1910" s="192"/>
    </row>
    <row r="1911" spans="1:10">
      <c r="A1911" s="221"/>
      <c r="B1911" s="238"/>
      <c r="C1911" s="61" t="s">
        <v>19</v>
      </c>
      <c r="D1911" s="41">
        <v>0</v>
      </c>
      <c r="E1911" s="41">
        <v>0</v>
      </c>
      <c r="F1911" s="41">
        <v>0</v>
      </c>
      <c r="G1911" s="193"/>
      <c r="H1911" s="193"/>
      <c r="I1911" s="193"/>
      <c r="J1911" s="193"/>
    </row>
    <row r="1912" spans="1:10" ht="35.25" customHeight="1">
      <c r="A1912" s="18"/>
      <c r="B1912" s="258" t="s">
        <v>860</v>
      </c>
      <c r="C1912" s="258"/>
      <c r="D1912" s="258"/>
      <c r="E1912" s="258"/>
      <c r="F1912" s="258"/>
      <c r="G1912" s="83">
        <v>43252</v>
      </c>
      <c r="H1912" s="83"/>
      <c r="I1912" s="35" t="s">
        <v>35</v>
      </c>
      <c r="J1912" s="52" t="s">
        <v>691</v>
      </c>
    </row>
    <row r="1913" spans="1:10">
      <c r="A1913" s="221" t="s">
        <v>609</v>
      </c>
      <c r="B1913" s="250" t="s">
        <v>610</v>
      </c>
      <c r="C1913" s="63" t="s">
        <v>14</v>
      </c>
      <c r="D1913" s="44">
        <f>SUM(D1914:D1918)</f>
        <v>800</v>
      </c>
      <c r="E1913" s="44">
        <f t="shared" ref="E1913:F1913" si="796">SUM(E1914:E1918)</f>
        <v>559.79999999999995</v>
      </c>
      <c r="F1913" s="44">
        <f t="shared" si="796"/>
        <v>559.79999999999995</v>
      </c>
      <c r="G1913" s="194"/>
      <c r="H1913" s="194"/>
      <c r="I1913" s="194"/>
      <c r="J1913" s="194"/>
    </row>
    <row r="1914" spans="1:10">
      <c r="A1914" s="221"/>
      <c r="B1914" s="250"/>
      <c r="C1914" s="55" t="s">
        <v>15</v>
      </c>
      <c r="D1914" s="44">
        <f>D1920</f>
        <v>550</v>
      </c>
      <c r="E1914" s="44">
        <f t="shared" ref="E1914:F1914" si="797">E1920</f>
        <v>516.27643999999998</v>
      </c>
      <c r="F1914" s="44">
        <f t="shared" si="797"/>
        <v>516.27643999999998</v>
      </c>
      <c r="G1914" s="192"/>
      <c r="H1914" s="192"/>
      <c r="I1914" s="192"/>
      <c r="J1914" s="192"/>
    </row>
    <row r="1915" spans="1:10">
      <c r="A1915" s="221"/>
      <c r="B1915" s="250"/>
      <c r="C1915" s="55" t="s">
        <v>16</v>
      </c>
      <c r="D1915" s="44">
        <f t="shared" ref="D1915:F1915" si="798">D1921</f>
        <v>250</v>
      </c>
      <c r="E1915" s="44">
        <f t="shared" si="798"/>
        <v>43.523560000000003</v>
      </c>
      <c r="F1915" s="44">
        <f t="shared" si="798"/>
        <v>43.523560000000003</v>
      </c>
      <c r="G1915" s="192"/>
      <c r="H1915" s="192"/>
      <c r="I1915" s="192"/>
      <c r="J1915" s="192"/>
    </row>
    <row r="1916" spans="1:10">
      <c r="A1916" s="221"/>
      <c r="B1916" s="250"/>
      <c r="C1916" s="55" t="s">
        <v>319</v>
      </c>
      <c r="D1916" s="44">
        <f t="shared" ref="D1916:F1916" si="799">D1922</f>
        <v>0</v>
      </c>
      <c r="E1916" s="44">
        <f t="shared" si="799"/>
        <v>0</v>
      </c>
      <c r="F1916" s="44">
        <f t="shared" si="799"/>
        <v>0</v>
      </c>
      <c r="G1916" s="192"/>
      <c r="H1916" s="192"/>
      <c r="I1916" s="192"/>
      <c r="J1916" s="192"/>
    </row>
    <row r="1917" spans="1:10">
      <c r="A1917" s="221"/>
      <c r="B1917" s="250"/>
      <c r="C1917" s="55" t="s">
        <v>18</v>
      </c>
      <c r="D1917" s="44">
        <f t="shared" ref="D1917:F1917" si="800">D1923</f>
        <v>0</v>
      </c>
      <c r="E1917" s="44">
        <f t="shared" si="800"/>
        <v>0</v>
      </c>
      <c r="F1917" s="44">
        <f t="shared" si="800"/>
        <v>0</v>
      </c>
      <c r="G1917" s="192"/>
      <c r="H1917" s="192"/>
      <c r="I1917" s="192"/>
      <c r="J1917" s="192"/>
    </row>
    <row r="1918" spans="1:10" ht="26.25" customHeight="1">
      <c r="A1918" s="221"/>
      <c r="B1918" s="251"/>
      <c r="C1918" s="55" t="s">
        <v>19</v>
      </c>
      <c r="D1918" s="44">
        <f t="shared" ref="D1918:F1918" si="801">D1924</f>
        <v>0</v>
      </c>
      <c r="E1918" s="44">
        <f t="shared" si="801"/>
        <v>0</v>
      </c>
      <c r="F1918" s="44">
        <f t="shared" si="801"/>
        <v>0</v>
      </c>
      <c r="G1918" s="193"/>
      <c r="H1918" s="193"/>
      <c r="I1918" s="193"/>
      <c r="J1918" s="193"/>
    </row>
    <row r="1919" spans="1:10">
      <c r="A1919" s="221" t="s">
        <v>611</v>
      </c>
      <c r="B1919" s="223" t="s">
        <v>612</v>
      </c>
      <c r="C1919" s="60" t="s">
        <v>14</v>
      </c>
      <c r="D1919" s="36">
        <f>SUM(D1920:D1924)</f>
        <v>800</v>
      </c>
      <c r="E1919" s="36">
        <f t="shared" ref="E1919:F1919" si="802">SUM(E1920:E1924)</f>
        <v>559.79999999999995</v>
      </c>
      <c r="F1919" s="36">
        <f t="shared" si="802"/>
        <v>559.79999999999995</v>
      </c>
      <c r="G1919" s="194"/>
      <c r="H1919" s="194"/>
      <c r="I1919" s="194"/>
      <c r="J1919" s="239"/>
    </row>
    <row r="1920" spans="1:10">
      <c r="A1920" s="221"/>
      <c r="B1920" s="223"/>
      <c r="C1920" s="61" t="s">
        <v>15</v>
      </c>
      <c r="D1920" s="41">
        <v>550</v>
      </c>
      <c r="E1920" s="41">
        <v>516.27643999999998</v>
      </c>
      <c r="F1920" s="41">
        <v>516.27643999999998</v>
      </c>
      <c r="G1920" s="192"/>
      <c r="H1920" s="192"/>
      <c r="I1920" s="192"/>
      <c r="J1920" s="239"/>
    </row>
    <row r="1921" spans="1:10">
      <c r="A1921" s="221"/>
      <c r="B1921" s="223"/>
      <c r="C1921" s="61" t="s">
        <v>16</v>
      </c>
      <c r="D1921" s="41">
        <v>250</v>
      </c>
      <c r="E1921" s="41">
        <v>43.523560000000003</v>
      </c>
      <c r="F1921" s="41">
        <v>43.523560000000003</v>
      </c>
      <c r="G1921" s="192"/>
      <c r="H1921" s="192"/>
      <c r="I1921" s="192"/>
      <c r="J1921" s="239"/>
    </row>
    <row r="1922" spans="1:10">
      <c r="A1922" s="221"/>
      <c r="B1922" s="223"/>
      <c r="C1922" s="61" t="s">
        <v>319</v>
      </c>
      <c r="D1922" s="41">
        <v>0</v>
      </c>
      <c r="E1922" s="41">
        <v>0</v>
      </c>
      <c r="F1922" s="41">
        <v>0</v>
      </c>
      <c r="G1922" s="192"/>
      <c r="H1922" s="192"/>
      <c r="I1922" s="192"/>
      <c r="J1922" s="239"/>
    </row>
    <row r="1923" spans="1:10">
      <c r="A1923" s="221"/>
      <c r="B1923" s="223"/>
      <c r="C1923" s="57" t="s">
        <v>18</v>
      </c>
      <c r="D1923" s="41">
        <v>0</v>
      </c>
      <c r="E1923" s="41">
        <v>0</v>
      </c>
      <c r="F1923" s="41">
        <v>0</v>
      </c>
      <c r="G1923" s="192"/>
      <c r="H1923" s="192"/>
      <c r="I1923" s="192"/>
      <c r="J1923" s="239"/>
    </row>
    <row r="1924" spans="1:10" ht="26.25" customHeight="1">
      <c r="A1924" s="221"/>
      <c r="B1924" s="238"/>
      <c r="C1924" s="61" t="s">
        <v>19</v>
      </c>
      <c r="D1924" s="41">
        <v>0</v>
      </c>
      <c r="E1924" s="41">
        <v>0</v>
      </c>
      <c r="F1924" s="41">
        <v>0</v>
      </c>
      <c r="G1924" s="193"/>
      <c r="H1924" s="193"/>
      <c r="I1924" s="193"/>
      <c r="J1924" s="240"/>
    </row>
    <row r="1925" spans="1:10">
      <c r="A1925" s="221" t="s">
        <v>613</v>
      </c>
      <c r="B1925" s="250" t="s">
        <v>614</v>
      </c>
      <c r="C1925" s="63" t="s">
        <v>14</v>
      </c>
      <c r="D1925" s="44">
        <f>SUM(D1926:D1930)</f>
        <v>335.28000000000003</v>
      </c>
      <c r="E1925" s="44">
        <f t="shared" ref="E1925:F1925" si="803">SUM(E1926:E1930)</f>
        <v>866.61999999999989</v>
      </c>
      <c r="F1925" s="44">
        <f t="shared" si="803"/>
        <v>866.61999999999989</v>
      </c>
      <c r="G1925" s="194"/>
      <c r="H1925" s="194"/>
      <c r="I1925" s="194"/>
      <c r="J1925" s="194"/>
    </row>
    <row r="1926" spans="1:10">
      <c r="A1926" s="221"/>
      <c r="B1926" s="250"/>
      <c r="C1926" s="55" t="s">
        <v>15</v>
      </c>
      <c r="D1926" s="44">
        <f>D1932+D1940</f>
        <v>0</v>
      </c>
      <c r="E1926" s="44">
        <f t="shared" ref="E1926:F1926" si="804">E1932+E1940</f>
        <v>0</v>
      </c>
      <c r="F1926" s="44">
        <f t="shared" si="804"/>
        <v>0</v>
      </c>
      <c r="G1926" s="192"/>
      <c r="H1926" s="192"/>
      <c r="I1926" s="192"/>
      <c r="J1926" s="192"/>
    </row>
    <row r="1927" spans="1:10">
      <c r="A1927" s="221"/>
      <c r="B1927" s="250"/>
      <c r="C1927" s="55" t="s">
        <v>16</v>
      </c>
      <c r="D1927" s="44">
        <f t="shared" ref="D1927:F1927" si="805">D1933+D1941</f>
        <v>304.8</v>
      </c>
      <c r="E1927" s="44">
        <f t="shared" si="805"/>
        <v>304.8</v>
      </c>
      <c r="F1927" s="44">
        <f t="shared" si="805"/>
        <v>304.8</v>
      </c>
      <c r="G1927" s="192"/>
      <c r="H1927" s="192"/>
      <c r="I1927" s="192"/>
      <c r="J1927" s="192"/>
    </row>
    <row r="1928" spans="1:10">
      <c r="A1928" s="221"/>
      <c r="B1928" s="250"/>
      <c r="C1928" s="55" t="s">
        <v>319</v>
      </c>
      <c r="D1928" s="44">
        <f t="shared" ref="D1928:F1928" si="806">D1934+D1942</f>
        <v>30.48</v>
      </c>
      <c r="E1928" s="44">
        <f t="shared" si="806"/>
        <v>561.81999999999994</v>
      </c>
      <c r="F1928" s="44">
        <f t="shared" si="806"/>
        <v>561.81999999999994</v>
      </c>
      <c r="G1928" s="192"/>
      <c r="H1928" s="192"/>
      <c r="I1928" s="192"/>
      <c r="J1928" s="192"/>
    </row>
    <row r="1929" spans="1:10">
      <c r="A1929" s="221"/>
      <c r="B1929" s="250"/>
      <c r="C1929" s="55" t="s">
        <v>18</v>
      </c>
      <c r="D1929" s="44">
        <f t="shared" ref="D1929:F1929" si="807">D1935+D1943</f>
        <v>0</v>
      </c>
      <c r="E1929" s="44">
        <f t="shared" si="807"/>
        <v>0</v>
      </c>
      <c r="F1929" s="44">
        <f t="shared" si="807"/>
        <v>0</v>
      </c>
      <c r="G1929" s="192"/>
      <c r="H1929" s="192"/>
      <c r="I1929" s="192"/>
      <c r="J1929" s="192"/>
    </row>
    <row r="1930" spans="1:10">
      <c r="A1930" s="221"/>
      <c r="B1930" s="224"/>
      <c r="C1930" s="55" t="s">
        <v>19</v>
      </c>
      <c r="D1930" s="44">
        <f t="shared" ref="D1930:F1930" si="808">D1936+D1944</f>
        <v>0</v>
      </c>
      <c r="E1930" s="44">
        <f t="shared" si="808"/>
        <v>0</v>
      </c>
      <c r="F1930" s="44">
        <f t="shared" si="808"/>
        <v>0</v>
      </c>
      <c r="G1930" s="193"/>
      <c r="H1930" s="193"/>
      <c r="I1930" s="193"/>
      <c r="J1930" s="193"/>
    </row>
    <row r="1931" spans="1:10">
      <c r="A1931" s="221" t="s">
        <v>615</v>
      </c>
      <c r="B1931" s="223" t="s">
        <v>616</v>
      </c>
      <c r="C1931" s="60" t="s">
        <v>14</v>
      </c>
      <c r="D1931" s="36">
        <f>SUM(D1932:D1936)</f>
        <v>250.8</v>
      </c>
      <c r="E1931" s="36">
        <f t="shared" ref="E1931:F1931" si="809">SUM(E1932:E1936)</f>
        <v>777.8</v>
      </c>
      <c r="F1931" s="36">
        <f t="shared" si="809"/>
        <v>777.8</v>
      </c>
      <c r="G1931" s="194"/>
      <c r="H1931" s="194"/>
      <c r="I1931" s="194"/>
      <c r="J1931" s="194" t="s">
        <v>737</v>
      </c>
    </row>
    <row r="1932" spans="1:10">
      <c r="A1932" s="221"/>
      <c r="B1932" s="223"/>
      <c r="C1932" s="61" t="s">
        <v>15</v>
      </c>
      <c r="D1932" s="41">
        <v>0</v>
      </c>
      <c r="E1932" s="41">
        <v>0</v>
      </c>
      <c r="F1932" s="41">
        <v>0</v>
      </c>
      <c r="G1932" s="192"/>
      <c r="H1932" s="192"/>
      <c r="I1932" s="192"/>
      <c r="J1932" s="192"/>
    </row>
    <row r="1933" spans="1:10">
      <c r="A1933" s="221"/>
      <c r="B1933" s="223"/>
      <c r="C1933" s="61" t="s">
        <v>16</v>
      </c>
      <c r="D1933" s="41">
        <v>228</v>
      </c>
      <c r="E1933" s="41">
        <v>228</v>
      </c>
      <c r="F1933" s="41">
        <v>228</v>
      </c>
      <c r="G1933" s="192"/>
      <c r="H1933" s="192"/>
      <c r="I1933" s="192"/>
      <c r="J1933" s="192"/>
    </row>
    <row r="1934" spans="1:10">
      <c r="A1934" s="221"/>
      <c r="B1934" s="223"/>
      <c r="C1934" s="61" t="s">
        <v>319</v>
      </c>
      <c r="D1934" s="41">
        <v>22.8</v>
      </c>
      <c r="E1934" s="41">
        <v>549.79999999999995</v>
      </c>
      <c r="F1934" s="41">
        <v>549.79999999999995</v>
      </c>
      <c r="G1934" s="192"/>
      <c r="H1934" s="192"/>
      <c r="I1934" s="192"/>
      <c r="J1934" s="192"/>
    </row>
    <row r="1935" spans="1:10">
      <c r="A1935" s="221"/>
      <c r="B1935" s="223"/>
      <c r="C1935" s="57" t="s">
        <v>18</v>
      </c>
      <c r="D1935" s="41">
        <v>0</v>
      </c>
      <c r="E1935" s="41">
        <v>0</v>
      </c>
      <c r="F1935" s="41">
        <v>0</v>
      </c>
      <c r="G1935" s="192"/>
      <c r="H1935" s="192"/>
      <c r="I1935" s="192"/>
      <c r="J1935" s="192"/>
    </row>
    <row r="1936" spans="1:10">
      <c r="A1936" s="221"/>
      <c r="B1936" s="238"/>
      <c r="C1936" s="61" t="s">
        <v>19</v>
      </c>
      <c r="D1936" s="41">
        <v>0</v>
      </c>
      <c r="E1936" s="41">
        <v>0</v>
      </c>
      <c r="F1936" s="41">
        <v>0</v>
      </c>
      <c r="G1936" s="193"/>
      <c r="H1936" s="193"/>
      <c r="I1936" s="193"/>
      <c r="J1936" s="193"/>
    </row>
    <row r="1937" spans="1:11" ht="45.75" customHeight="1">
      <c r="A1937" s="113"/>
      <c r="B1937" s="241" t="s">
        <v>861</v>
      </c>
      <c r="C1937" s="241"/>
      <c r="D1937" s="241"/>
      <c r="E1937" s="241"/>
      <c r="F1937" s="241"/>
      <c r="G1937" s="83">
        <v>43160</v>
      </c>
      <c r="H1937" s="83">
        <v>43160</v>
      </c>
      <c r="I1937" s="35" t="s">
        <v>35</v>
      </c>
      <c r="J1937" s="84" t="s">
        <v>692</v>
      </c>
    </row>
    <row r="1938" spans="1:11" ht="42" customHeight="1">
      <c r="A1938" s="113"/>
      <c r="B1938" s="242" t="s">
        <v>617</v>
      </c>
      <c r="C1938" s="242"/>
      <c r="D1938" s="242"/>
      <c r="E1938" s="242"/>
      <c r="F1938" s="242"/>
      <c r="G1938" s="242"/>
      <c r="H1938" s="242"/>
      <c r="I1938" s="242"/>
      <c r="J1938" s="242"/>
    </row>
    <row r="1939" spans="1:11">
      <c r="A1939" s="259" t="s">
        <v>618</v>
      </c>
      <c r="B1939" s="223" t="s">
        <v>619</v>
      </c>
      <c r="C1939" s="60" t="s">
        <v>14</v>
      </c>
      <c r="D1939" s="36">
        <f>SUM(D1940:D1944)</f>
        <v>84.47999999999999</v>
      </c>
      <c r="E1939" s="36">
        <f t="shared" ref="E1939:F1939" si="810">SUM(E1940:E1944)</f>
        <v>88.82</v>
      </c>
      <c r="F1939" s="36">
        <f t="shared" si="810"/>
        <v>88.82</v>
      </c>
      <c r="G1939" s="194"/>
      <c r="H1939" s="194"/>
      <c r="I1939" s="194"/>
      <c r="J1939" s="194"/>
    </row>
    <row r="1940" spans="1:11">
      <c r="A1940" s="259"/>
      <c r="B1940" s="223"/>
      <c r="C1940" s="61" t="s">
        <v>15</v>
      </c>
      <c r="D1940" s="41">
        <v>0</v>
      </c>
      <c r="E1940" s="41">
        <v>0</v>
      </c>
      <c r="F1940" s="41">
        <v>0</v>
      </c>
      <c r="G1940" s="192"/>
      <c r="H1940" s="192"/>
      <c r="I1940" s="192"/>
      <c r="J1940" s="192"/>
    </row>
    <row r="1941" spans="1:11">
      <c r="A1941" s="259"/>
      <c r="B1941" s="223"/>
      <c r="C1941" s="61" t="s">
        <v>16</v>
      </c>
      <c r="D1941" s="41">
        <v>76.8</v>
      </c>
      <c r="E1941" s="41">
        <v>76.8</v>
      </c>
      <c r="F1941" s="41">
        <v>76.8</v>
      </c>
      <c r="G1941" s="192"/>
      <c r="H1941" s="192"/>
      <c r="I1941" s="192"/>
      <c r="J1941" s="192"/>
    </row>
    <row r="1942" spans="1:11">
      <c r="A1942" s="259"/>
      <c r="B1942" s="223"/>
      <c r="C1942" s="61" t="s">
        <v>319</v>
      </c>
      <c r="D1942" s="41">
        <v>7.68</v>
      </c>
      <c r="E1942" s="41">
        <v>12.02</v>
      </c>
      <c r="F1942" s="41">
        <v>12.02</v>
      </c>
      <c r="G1942" s="192"/>
      <c r="H1942" s="192"/>
      <c r="I1942" s="192"/>
      <c r="J1942" s="192"/>
    </row>
    <row r="1943" spans="1:11">
      <c r="A1943" s="259"/>
      <c r="B1943" s="223"/>
      <c r="C1943" s="57" t="s">
        <v>18</v>
      </c>
      <c r="D1943" s="41">
        <v>0</v>
      </c>
      <c r="E1943" s="41">
        <v>0</v>
      </c>
      <c r="F1943" s="41">
        <v>0</v>
      </c>
      <c r="G1943" s="192"/>
      <c r="H1943" s="192"/>
      <c r="I1943" s="192"/>
      <c r="J1943" s="192"/>
    </row>
    <row r="1944" spans="1:11">
      <c r="A1944" s="259"/>
      <c r="B1944" s="238"/>
      <c r="C1944" s="61" t="s">
        <v>19</v>
      </c>
      <c r="D1944" s="41">
        <v>0</v>
      </c>
      <c r="E1944" s="41">
        <v>0</v>
      </c>
      <c r="F1944" s="41">
        <v>0</v>
      </c>
      <c r="G1944" s="193"/>
      <c r="H1944" s="193"/>
      <c r="I1944" s="193"/>
      <c r="J1944" s="193"/>
    </row>
    <row r="1945" spans="1:11" ht="43.5" customHeight="1">
      <c r="A1945" s="113"/>
      <c r="B1945" s="241" t="s">
        <v>620</v>
      </c>
      <c r="C1945" s="241"/>
      <c r="D1945" s="241"/>
      <c r="E1945" s="241"/>
      <c r="F1945" s="241"/>
      <c r="G1945" s="83">
        <v>43160</v>
      </c>
      <c r="H1945" s="83">
        <v>43160</v>
      </c>
      <c r="I1945" s="35" t="s">
        <v>35</v>
      </c>
      <c r="J1945" s="84" t="s">
        <v>747</v>
      </c>
    </row>
    <row r="1946" spans="1:11" ht="39.75" customHeight="1">
      <c r="A1946" s="113"/>
      <c r="B1946" s="242" t="s">
        <v>621</v>
      </c>
      <c r="C1946" s="242"/>
      <c r="D1946" s="242"/>
      <c r="E1946" s="242"/>
      <c r="F1946" s="242"/>
      <c r="G1946" s="242"/>
      <c r="H1946" s="242"/>
      <c r="I1946" s="242"/>
      <c r="J1946" s="242"/>
    </row>
    <row r="1947" spans="1:11" ht="39.75" customHeight="1">
      <c r="A1947" s="18"/>
      <c r="B1947" s="255" t="s">
        <v>622</v>
      </c>
      <c r="C1947" s="255"/>
      <c r="D1947" s="255"/>
      <c r="E1947" s="255"/>
      <c r="F1947" s="255"/>
      <c r="G1947" s="255"/>
      <c r="H1947" s="255"/>
      <c r="I1947" s="255"/>
      <c r="J1947" s="255"/>
    </row>
    <row r="1948" spans="1:11">
      <c r="A1948" s="221" t="s">
        <v>623</v>
      </c>
      <c r="B1948" s="252" t="s">
        <v>753</v>
      </c>
      <c r="C1948" s="49" t="s">
        <v>236</v>
      </c>
      <c r="D1948" s="38">
        <f>SUM(D1949:D1953)</f>
        <v>1783876.7699099998</v>
      </c>
      <c r="E1948" s="38">
        <f t="shared" ref="E1948:F1948" si="811">SUM(E1949:E1953)</f>
        <v>1778329.3596299998</v>
      </c>
      <c r="F1948" s="38">
        <f t="shared" si="811"/>
        <v>1778329.3596299998</v>
      </c>
      <c r="G1948" s="194"/>
      <c r="H1948" s="194"/>
      <c r="I1948" s="194"/>
      <c r="J1948" s="214" t="s">
        <v>765</v>
      </c>
      <c r="K1948">
        <f>F1948/D1948*100</f>
        <v>99.689025028321893</v>
      </c>
    </row>
    <row r="1949" spans="1:11">
      <c r="A1949" s="221"/>
      <c r="B1949" s="253"/>
      <c r="C1949" s="49" t="s">
        <v>15</v>
      </c>
      <c r="D1949" s="38">
        <f>D1955</f>
        <v>0</v>
      </c>
      <c r="E1949" s="38">
        <f t="shared" ref="E1949:F1949" si="812">E1955</f>
        <v>0</v>
      </c>
      <c r="F1949" s="38">
        <f t="shared" si="812"/>
        <v>0</v>
      </c>
      <c r="G1949" s="192"/>
      <c r="H1949" s="192"/>
      <c r="I1949" s="192"/>
      <c r="J1949" s="192"/>
    </row>
    <row r="1950" spans="1:11">
      <c r="A1950" s="221"/>
      <c r="B1950" s="253"/>
      <c r="C1950" s="79" t="s">
        <v>16</v>
      </c>
      <c r="D1950" s="38">
        <f t="shared" ref="D1950:F1950" si="813">D1956</f>
        <v>1783876.7699099998</v>
      </c>
      <c r="E1950" s="38">
        <f t="shared" si="813"/>
        <v>1778329.3596299998</v>
      </c>
      <c r="F1950" s="38">
        <f t="shared" si="813"/>
        <v>1778329.3596299998</v>
      </c>
      <c r="G1950" s="192"/>
      <c r="H1950" s="192"/>
      <c r="I1950" s="192"/>
      <c r="J1950" s="192"/>
    </row>
    <row r="1951" spans="1:11">
      <c r="A1951" s="221"/>
      <c r="B1951" s="253"/>
      <c r="C1951" s="49" t="s">
        <v>17</v>
      </c>
      <c r="D1951" s="38">
        <f t="shared" ref="D1951:F1951" si="814">D1957</f>
        <v>0</v>
      </c>
      <c r="E1951" s="38">
        <f t="shared" si="814"/>
        <v>0</v>
      </c>
      <c r="F1951" s="38">
        <f t="shared" si="814"/>
        <v>0</v>
      </c>
      <c r="G1951" s="192"/>
      <c r="H1951" s="192"/>
      <c r="I1951" s="192"/>
      <c r="J1951" s="192"/>
    </row>
    <row r="1952" spans="1:11">
      <c r="A1952" s="221"/>
      <c r="B1952" s="253"/>
      <c r="C1952" s="49" t="s">
        <v>18</v>
      </c>
      <c r="D1952" s="38">
        <f t="shared" ref="D1952:F1952" si="815">D1958</f>
        <v>0</v>
      </c>
      <c r="E1952" s="38">
        <f t="shared" si="815"/>
        <v>0</v>
      </c>
      <c r="F1952" s="38">
        <f t="shared" si="815"/>
        <v>0</v>
      </c>
      <c r="G1952" s="192"/>
      <c r="H1952" s="192"/>
      <c r="I1952" s="192"/>
      <c r="J1952" s="192"/>
    </row>
    <row r="1953" spans="1:10" ht="24">
      <c r="A1953" s="221"/>
      <c r="B1953" s="253"/>
      <c r="C1953" s="49" t="s">
        <v>19</v>
      </c>
      <c r="D1953" s="38">
        <f t="shared" ref="D1953:F1953" si="816">D1959</f>
        <v>0</v>
      </c>
      <c r="E1953" s="38">
        <f t="shared" si="816"/>
        <v>0</v>
      </c>
      <c r="F1953" s="38">
        <f t="shared" si="816"/>
        <v>0</v>
      </c>
      <c r="G1953" s="193"/>
      <c r="H1953" s="193"/>
      <c r="I1953" s="193"/>
      <c r="J1953" s="193"/>
    </row>
    <row r="1954" spans="1:10">
      <c r="A1954" s="221"/>
      <c r="B1954" s="254" t="s">
        <v>754</v>
      </c>
      <c r="C1954" s="69" t="s">
        <v>14</v>
      </c>
      <c r="D1954" s="45">
        <f>SUM(D1955:D1959)</f>
        <v>1783876.7699099998</v>
      </c>
      <c r="E1954" s="45">
        <f t="shared" ref="E1954:F1954" si="817">SUM(E1955:E1959)</f>
        <v>1778329.3596299998</v>
      </c>
      <c r="F1954" s="45">
        <f t="shared" si="817"/>
        <v>1778329.3596299998</v>
      </c>
      <c r="G1954" s="194"/>
      <c r="H1954" s="194"/>
      <c r="I1954" s="194"/>
      <c r="J1954" s="194"/>
    </row>
    <row r="1955" spans="1:10">
      <c r="A1955" s="221"/>
      <c r="B1955" s="254"/>
      <c r="C1955" s="69" t="s">
        <v>15</v>
      </c>
      <c r="D1955" s="45">
        <f>D1961+D1986+D1999+D2019+D2032</f>
        <v>0</v>
      </c>
      <c r="E1955" s="45">
        <f t="shared" ref="E1955:F1955" si="818">E1961+E1986+E1999+E2019+E2032</f>
        <v>0</v>
      </c>
      <c r="F1955" s="45">
        <f t="shared" si="818"/>
        <v>0</v>
      </c>
      <c r="G1955" s="192"/>
      <c r="H1955" s="192"/>
      <c r="I1955" s="192"/>
      <c r="J1955" s="192"/>
    </row>
    <row r="1956" spans="1:10">
      <c r="A1956" s="221"/>
      <c r="B1956" s="254"/>
      <c r="C1956" s="69" t="s">
        <v>16</v>
      </c>
      <c r="D1956" s="45">
        <f t="shared" ref="D1956:D1959" si="819">D1962+D1987+D2000+D2020+D2033</f>
        <v>1783876.7699099998</v>
      </c>
      <c r="E1956" s="45">
        <f t="shared" ref="E1956:F1956" si="820">E1962+E1987+E2000+E2020+E2033</f>
        <v>1778329.3596299998</v>
      </c>
      <c r="F1956" s="45">
        <f t="shared" si="820"/>
        <v>1778329.3596299998</v>
      </c>
      <c r="G1956" s="192"/>
      <c r="H1956" s="192"/>
      <c r="I1956" s="192"/>
      <c r="J1956" s="192"/>
    </row>
    <row r="1957" spans="1:10">
      <c r="A1957" s="221"/>
      <c r="B1957" s="254"/>
      <c r="C1957" s="69" t="s">
        <v>17</v>
      </c>
      <c r="D1957" s="45">
        <f t="shared" si="819"/>
        <v>0</v>
      </c>
      <c r="E1957" s="45">
        <f t="shared" ref="E1957:F1957" si="821">E1963+E1988+E2001+E2021+E2034</f>
        <v>0</v>
      </c>
      <c r="F1957" s="45">
        <f t="shared" si="821"/>
        <v>0</v>
      </c>
      <c r="G1957" s="192"/>
      <c r="H1957" s="192"/>
      <c r="I1957" s="192"/>
      <c r="J1957" s="192"/>
    </row>
    <row r="1958" spans="1:10">
      <c r="A1958" s="221"/>
      <c r="B1958" s="254"/>
      <c r="C1958" s="69" t="s">
        <v>18</v>
      </c>
      <c r="D1958" s="45">
        <f t="shared" si="819"/>
        <v>0</v>
      </c>
      <c r="E1958" s="45">
        <f t="shared" ref="E1958:F1958" si="822">E1964+E1989+E2002+E2022+E2035</f>
        <v>0</v>
      </c>
      <c r="F1958" s="45">
        <f t="shared" si="822"/>
        <v>0</v>
      </c>
      <c r="G1958" s="192"/>
      <c r="H1958" s="192"/>
      <c r="I1958" s="192"/>
      <c r="J1958" s="192"/>
    </row>
    <row r="1959" spans="1:10" ht="24">
      <c r="A1959" s="221"/>
      <c r="B1959" s="254"/>
      <c r="C1959" s="69" t="s">
        <v>19</v>
      </c>
      <c r="D1959" s="45">
        <f t="shared" si="819"/>
        <v>0</v>
      </c>
      <c r="E1959" s="45">
        <f t="shared" ref="E1959:F1959" si="823">E1965+E1990+E2003+E2023+E2036</f>
        <v>0</v>
      </c>
      <c r="F1959" s="45">
        <f t="shared" si="823"/>
        <v>0</v>
      </c>
      <c r="G1959" s="193"/>
      <c r="H1959" s="193"/>
      <c r="I1959" s="193"/>
      <c r="J1959" s="193"/>
    </row>
    <row r="1960" spans="1:10">
      <c r="A1960" s="221" t="s">
        <v>624</v>
      </c>
      <c r="B1960" s="250" t="s">
        <v>625</v>
      </c>
      <c r="C1960" s="63" t="s">
        <v>14</v>
      </c>
      <c r="D1960" s="44">
        <f>SUM(D1961:D1965)</f>
        <v>806376.34291000001</v>
      </c>
      <c r="E1960" s="44">
        <f t="shared" ref="E1960:F1960" si="824">SUM(E1961:E1965)</f>
        <v>806195.34291000001</v>
      </c>
      <c r="F1960" s="44">
        <f t="shared" si="824"/>
        <v>806195.34291000001</v>
      </c>
      <c r="G1960" s="194"/>
      <c r="H1960" s="194"/>
      <c r="I1960" s="194"/>
      <c r="J1960" s="194"/>
    </row>
    <row r="1961" spans="1:10">
      <c r="A1961" s="221"/>
      <c r="B1961" s="250"/>
      <c r="C1961" s="55" t="s">
        <v>15</v>
      </c>
      <c r="D1961" s="44">
        <f>D1967+D1973+D1979</f>
        <v>0</v>
      </c>
      <c r="E1961" s="44">
        <f t="shared" ref="E1961:F1961" si="825">E1967+E1973+E1979</f>
        <v>0</v>
      </c>
      <c r="F1961" s="44">
        <f t="shared" si="825"/>
        <v>0</v>
      </c>
      <c r="G1961" s="192"/>
      <c r="H1961" s="192"/>
      <c r="I1961" s="192"/>
      <c r="J1961" s="192"/>
    </row>
    <row r="1962" spans="1:10">
      <c r="A1962" s="221"/>
      <c r="B1962" s="250"/>
      <c r="C1962" s="55" t="s">
        <v>16</v>
      </c>
      <c r="D1962" s="44">
        <f t="shared" ref="D1962:F1965" si="826">D1968+D1974+D1980</f>
        <v>806376.34291000001</v>
      </c>
      <c r="E1962" s="44">
        <f t="shared" si="826"/>
        <v>806195.34291000001</v>
      </c>
      <c r="F1962" s="44">
        <f t="shared" si="826"/>
        <v>806195.34291000001</v>
      </c>
      <c r="G1962" s="192"/>
      <c r="H1962" s="192"/>
      <c r="I1962" s="192"/>
      <c r="J1962" s="192"/>
    </row>
    <row r="1963" spans="1:10">
      <c r="A1963" s="221"/>
      <c r="B1963" s="250"/>
      <c r="C1963" s="55" t="s">
        <v>319</v>
      </c>
      <c r="D1963" s="44">
        <f t="shared" si="826"/>
        <v>0</v>
      </c>
      <c r="E1963" s="44">
        <f t="shared" si="826"/>
        <v>0</v>
      </c>
      <c r="F1963" s="44">
        <f t="shared" si="826"/>
        <v>0</v>
      </c>
      <c r="G1963" s="192"/>
      <c r="H1963" s="192"/>
      <c r="I1963" s="192"/>
      <c r="J1963" s="192"/>
    </row>
    <row r="1964" spans="1:10">
      <c r="A1964" s="221"/>
      <c r="B1964" s="250"/>
      <c r="C1964" s="55" t="s">
        <v>18</v>
      </c>
      <c r="D1964" s="44">
        <f t="shared" si="826"/>
        <v>0</v>
      </c>
      <c r="E1964" s="44">
        <f t="shared" si="826"/>
        <v>0</v>
      </c>
      <c r="F1964" s="44">
        <f t="shared" si="826"/>
        <v>0</v>
      </c>
      <c r="G1964" s="192"/>
      <c r="H1964" s="192"/>
      <c r="I1964" s="192"/>
      <c r="J1964" s="192"/>
    </row>
    <row r="1965" spans="1:10" ht="24" customHeight="1">
      <c r="A1965" s="221"/>
      <c r="B1965" s="251"/>
      <c r="C1965" s="55" t="s">
        <v>19</v>
      </c>
      <c r="D1965" s="44">
        <f t="shared" si="826"/>
        <v>0</v>
      </c>
      <c r="E1965" s="44">
        <f t="shared" si="826"/>
        <v>0</v>
      </c>
      <c r="F1965" s="44">
        <f t="shared" si="826"/>
        <v>0</v>
      </c>
      <c r="G1965" s="193"/>
      <c r="H1965" s="193"/>
      <c r="I1965" s="193"/>
      <c r="J1965" s="193"/>
    </row>
    <row r="1966" spans="1:10">
      <c r="A1966" s="221" t="s">
        <v>626</v>
      </c>
      <c r="B1966" s="223" t="s">
        <v>627</v>
      </c>
      <c r="C1966" s="60" t="s">
        <v>14</v>
      </c>
      <c r="D1966" s="36">
        <f>SUM(D1967:D1971)</f>
        <v>793434.34291000001</v>
      </c>
      <c r="E1966" s="36">
        <f t="shared" ref="E1966:F1966" si="827">SUM(E1967:E1971)</f>
        <v>793434.34291000001</v>
      </c>
      <c r="F1966" s="36">
        <f t="shared" si="827"/>
        <v>793434.34291000001</v>
      </c>
      <c r="G1966" s="194"/>
      <c r="H1966" s="194"/>
      <c r="I1966" s="194"/>
      <c r="J1966" s="194"/>
    </row>
    <row r="1967" spans="1:10">
      <c r="A1967" s="221"/>
      <c r="B1967" s="223"/>
      <c r="C1967" s="61" t="s">
        <v>15</v>
      </c>
      <c r="D1967" s="41">
        <v>0</v>
      </c>
      <c r="E1967" s="41">
        <v>0</v>
      </c>
      <c r="F1967" s="41">
        <v>0</v>
      </c>
      <c r="G1967" s="192"/>
      <c r="H1967" s="192"/>
      <c r="I1967" s="192"/>
      <c r="J1967" s="192"/>
    </row>
    <row r="1968" spans="1:10">
      <c r="A1968" s="221"/>
      <c r="B1968" s="223"/>
      <c r="C1968" s="61" t="s">
        <v>16</v>
      </c>
      <c r="D1968" s="41">
        <v>793434.34291000001</v>
      </c>
      <c r="E1968" s="41">
        <v>793434.34291000001</v>
      </c>
      <c r="F1968" s="41">
        <v>793434.34291000001</v>
      </c>
      <c r="G1968" s="192"/>
      <c r="H1968" s="192"/>
      <c r="I1968" s="192"/>
      <c r="J1968" s="192"/>
    </row>
    <row r="1969" spans="1:10">
      <c r="A1969" s="221"/>
      <c r="B1969" s="223"/>
      <c r="C1969" s="61" t="s">
        <v>319</v>
      </c>
      <c r="D1969" s="41">
        <v>0</v>
      </c>
      <c r="E1969" s="41">
        <v>0</v>
      </c>
      <c r="F1969" s="41">
        <v>0</v>
      </c>
      <c r="G1969" s="192"/>
      <c r="H1969" s="192"/>
      <c r="I1969" s="192"/>
      <c r="J1969" s="192"/>
    </row>
    <row r="1970" spans="1:10">
      <c r="A1970" s="221"/>
      <c r="B1970" s="223"/>
      <c r="C1970" s="57" t="s">
        <v>18</v>
      </c>
      <c r="D1970" s="41">
        <v>0</v>
      </c>
      <c r="E1970" s="41">
        <v>0</v>
      </c>
      <c r="F1970" s="41">
        <v>0</v>
      </c>
      <c r="G1970" s="192"/>
      <c r="H1970" s="192"/>
      <c r="I1970" s="192"/>
      <c r="J1970" s="192"/>
    </row>
    <row r="1971" spans="1:10" ht="27.75" customHeight="1">
      <c r="A1971" s="221"/>
      <c r="B1971" s="238"/>
      <c r="C1971" s="61" t="s">
        <v>19</v>
      </c>
      <c r="D1971" s="41">
        <v>0</v>
      </c>
      <c r="E1971" s="41">
        <v>0</v>
      </c>
      <c r="F1971" s="41">
        <v>0</v>
      </c>
      <c r="G1971" s="193"/>
      <c r="H1971" s="193"/>
      <c r="I1971" s="193"/>
      <c r="J1971" s="193"/>
    </row>
    <row r="1972" spans="1:10">
      <c r="A1972" s="221" t="s">
        <v>628</v>
      </c>
      <c r="B1972" s="223" t="s">
        <v>629</v>
      </c>
      <c r="C1972" s="60" t="s">
        <v>14</v>
      </c>
      <c r="D1972" s="36">
        <f>SUM(D1973:D1977)</f>
        <v>2309</v>
      </c>
      <c r="E1972" s="36">
        <f t="shared" ref="E1972:F1972" si="828">SUM(E1973:E1977)</f>
        <v>2309</v>
      </c>
      <c r="F1972" s="36">
        <f t="shared" si="828"/>
        <v>2309</v>
      </c>
      <c r="G1972" s="194"/>
      <c r="H1972" s="194"/>
      <c r="I1972" s="194"/>
      <c r="J1972" s="194"/>
    </row>
    <row r="1973" spans="1:10">
      <c r="A1973" s="221"/>
      <c r="B1973" s="223"/>
      <c r="C1973" s="61" t="s">
        <v>15</v>
      </c>
      <c r="D1973" s="41">
        <v>0</v>
      </c>
      <c r="E1973" s="41">
        <v>0</v>
      </c>
      <c r="F1973" s="41">
        <v>0</v>
      </c>
      <c r="G1973" s="192"/>
      <c r="H1973" s="192"/>
      <c r="I1973" s="192"/>
      <c r="J1973" s="192"/>
    </row>
    <row r="1974" spans="1:10">
      <c r="A1974" s="221"/>
      <c r="B1974" s="223"/>
      <c r="C1974" s="61" t="s">
        <v>16</v>
      </c>
      <c r="D1974" s="41">
        <v>2309</v>
      </c>
      <c r="E1974" s="41">
        <v>2309</v>
      </c>
      <c r="F1974" s="41">
        <v>2309</v>
      </c>
      <c r="G1974" s="192"/>
      <c r="H1974" s="192"/>
      <c r="I1974" s="192"/>
      <c r="J1974" s="192"/>
    </row>
    <row r="1975" spans="1:10">
      <c r="A1975" s="221"/>
      <c r="B1975" s="223"/>
      <c r="C1975" s="61" t="s">
        <v>319</v>
      </c>
      <c r="D1975" s="41">
        <v>0</v>
      </c>
      <c r="E1975" s="41">
        <v>0</v>
      </c>
      <c r="F1975" s="41">
        <v>0</v>
      </c>
      <c r="G1975" s="192"/>
      <c r="H1975" s="192"/>
      <c r="I1975" s="192"/>
      <c r="J1975" s="192"/>
    </row>
    <row r="1976" spans="1:10">
      <c r="A1976" s="221"/>
      <c r="B1976" s="223"/>
      <c r="C1976" s="57" t="s">
        <v>18</v>
      </c>
      <c r="D1976" s="41">
        <v>0</v>
      </c>
      <c r="E1976" s="41">
        <v>0</v>
      </c>
      <c r="F1976" s="41">
        <v>0</v>
      </c>
      <c r="G1976" s="192"/>
      <c r="H1976" s="192"/>
      <c r="I1976" s="192"/>
      <c r="J1976" s="192"/>
    </row>
    <row r="1977" spans="1:10" ht="25.5" customHeight="1">
      <c r="A1977" s="221"/>
      <c r="B1977" s="238"/>
      <c r="C1977" s="61" t="s">
        <v>19</v>
      </c>
      <c r="D1977" s="41">
        <v>0</v>
      </c>
      <c r="E1977" s="41">
        <v>0</v>
      </c>
      <c r="F1977" s="41">
        <v>0</v>
      </c>
      <c r="G1977" s="193"/>
      <c r="H1977" s="193"/>
      <c r="I1977" s="193"/>
      <c r="J1977" s="193"/>
    </row>
    <row r="1978" spans="1:10">
      <c r="A1978" s="221" t="s">
        <v>630</v>
      </c>
      <c r="B1978" s="223" t="s">
        <v>631</v>
      </c>
      <c r="C1978" s="60" t="s">
        <v>14</v>
      </c>
      <c r="D1978" s="36">
        <f>SUM(D1979:D1983)</f>
        <v>10633</v>
      </c>
      <c r="E1978" s="36">
        <f t="shared" ref="E1978:F1978" si="829">SUM(E1979:E1983)</f>
        <v>10452</v>
      </c>
      <c r="F1978" s="36">
        <f t="shared" si="829"/>
        <v>10452</v>
      </c>
      <c r="G1978" s="194"/>
      <c r="H1978" s="194"/>
      <c r="I1978" s="194"/>
      <c r="J1978" s="194"/>
    </row>
    <row r="1979" spans="1:10">
      <c r="A1979" s="221"/>
      <c r="B1979" s="223"/>
      <c r="C1979" s="61" t="s">
        <v>15</v>
      </c>
      <c r="D1979" s="41">
        <v>0</v>
      </c>
      <c r="E1979" s="41">
        <v>0</v>
      </c>
      <c r="F1979" s="41">
        <v>0</v>
      </c>
      <c r="G1979" s="192"/>
      <c r="H1979" s="192"/>
      <c r="I1979" s="192"/>
      <c r="J1979" s="192"/>
    </row>
    <row r="1980" spans="1:10">
      <c r="A1980" s="221"/>
      <c r="B1980" s="223"/>
      <c r="C1980" s="61" t="s">
        <v>16</v>
      </c>
      <c r="D1980" s="41">
        <v>10633</v>
      </c>
      <c r="E1980" s="41">
        <v>10452</v>
      </c>
      <c r="F1980" s="41">
        <v>10452</v>
      </c>
      <c r="G1980" s="192"/>
      <c r="H1980" s="192"/>
      <c r="I1980" s="192"/>
      <c r="J1980" s="192"/>
    </row>
    <row r="1981" spans="1:10">
      <c r="A1981" s="221"/>
      <c r="B1981" s="223"/>
      <c r="C1981" s="61" t="s">
        <v>319</v>
      </c>
      <c r="D1981" s="41">
        <v>0</v>
      </c>
      <c r="E1981" s="41">
        <v>0</v>
      </c>
      <c r="F1981" s="41">
        <v>0</v>
      </c>
      <c r="G1981" s="192"/>
      <c r="H1981" s="192"/>
      <c r="I1981" s="192"/>
      <c r="J1981" s="192"/>
    </row>
    <row r="1982" spans="1:10">
      <c r="A1982" s="221"/>
      <c r="B1982" s="223"/>
      <c r="C1982" s="57" t="s">
        <v>18</v>
      </c>
      <c r="D1982" s="41">
        <v>0</v>
      </c>
      <c r="E1982" s="41">
        <v>0</v>
      </c>
      <c r="F1982" s="41">
        <v>0</v>
      </c>
      <c r="G1982" s="192"/>
      <c r="H1982" s="192"/>
      <c r="I1982" s="192"/>
      <c r="J1982" s="192"/>
    </row>
    <row r="1983" spans="1:10" ht="26.25" customHeight="1">
      <c r="A1983" s="221"/>
      <c r="B1983" s="238"/>
      <c r="C1983" s="61" t="s">
        <v>19</v>
      </c>
      <c r="D1983" s="41">
        <v>0</v>
      </c>
      <c r="E1983" s="41">
        <v>0</v>
      </c>
      <c r="F1983" s="41">
        <v>0</v>
      </c>
      <c r="G1983" s="193"/>
      <c r="H1983" s="193"/>
      <c r="I1983" s="193"/>
      <c r="J1983" s="193"/>
    </row>
    <row r="1984" spans="1:10" ht="63" customHeight="1">
      <c r="A1984" s="173"/>
      <c r="B1984" s="243" t="s">
        <v>632</v>
      </c>
      <c r="C1984" s="256"/>
      <c r="D1984" s="256"/>
      <c r="E1984" s="256"/>
      <c r="F1984" s="257"/>
      <c r="G1984" s="139" t="s">
        <v>633</v>
      </c>
      <c r="H1984" s="139" t="s">
        <v>633</v>
      </c>
      <c r="I1984" s="85"/>
      <c r="J1984" s="59" t="s">
        <v>723</v>
      </c>
    </row>
    <row r="1985" spans="1:10">
      <c r="A1985" s="221" t="s">
        <v>634</v>
      </c>
      <c r="B1985" s="250" t="s">
        <v>635</v>
      </c>
      <c r="C1985" s="63" t="s">
        <v>14</v>
      </c>
      <c r="D1985" s="44">
        <f>SUM(D1986:D1990)</f>
        <v>84543.72</v>
      </c>
      <c r="E1985" s="44">
        <f t="shared" ref="E1985:F1985" si="830">SUM(E1986:E1990)</f>
        <v>84511.475000000006</v>
      </c>
      <c r="F1985" s="44">
        <f t="shared" si="830"/>
        <v>84511.475000000006</v>
      </c>
      <c r="G1985" s="194"/>
      <c r="H1985" s="194"/>
      <c r="I1985" s="194"/>
      <c r="J1985" s="194"/>
    </row>
    <row r="1986" spans="1:10">
      <c r="A1986" s="221"/>
      <c r="B1986" s="250"/>
      <c r="C1986" s="55" t="s">
        <v>15</v>
      </c>
      <c r="D1986" s="44">
        <f>D1992</f>
        <v>0</v>
      </c>
      <c r="E1986" s="44">
        <f t="shared" ref="E1986:F1986" si="831">E1992</f>
        <v>0</v>
      </c>
      <c r="F1986" s="44">
        <f t="shared" si="831"/>
        <v>0</v>
      </c>
      <c r="G1986" s="192"/>
      <c r="H1986" s="192"/>
      <c r="I1986" s="192"/>
      <c r="J1986" s="192"/>
    </row>
    <row r="1987" spans="1:10">
      <c r="A1987" s="221"/>
      <c r="B1987" s="250"/>
      <c r="C1987" s="55" t="s">
        <v>16</v>
      </c>
      <c r="D1987" s="44">
        <f t="shared" ref="D1987:F1987" si="832">D1993</f>
        <v>84543.72</v>
      </c>
      <c r="E1987" s="44">
        <f t="shared" si="832"/>
        <v>84511.475000000006</v>
      </c>
      <c r="F1987" s="44">
        <f t="shared" si="832"/>
        <v>84511.475000000006</v>
      </c>
      <c r="G1987" s="192"/>
      <c r="H1987" s="192"/>
      <c r="I1987" s="192"/>
      <c r="J1987" s="192"/>
    </row>
    <row r="1988" spans="1:10">
      <c r="A1988" s="221"/>
      <c r="B1988" s="250"/>
      <c r="C1988" s="55" t="s">
        <v>319</v>
      </c>
      <c r="D1988" s="44">
        <f t="shared" ref="D1988:F1988" si="833">D1994</f>
        <v>0</v>
      </c>
      <c r="E1988" s="44">
        <f t="shared" si="833"/>
        <v>0</v>
      </c>
      <c r="F1988" s="44">
        <f t="shared" si="833"/>
        <v>0</v>
      </c>
      <c r="G1988" s="192"/>
      <c r="H1988" s="192"/>
      <c r="I1988" s="192"/>
      <c r="J1988" s="192"/>
    </row>
    <row r="1989" spans="1:10">
      <c r="A1989" s="221"/>
      <c r="B1989" s="250"/>
      <c r="C1989" s="55" t="s">
        <v>18</v>
      </c>
      <c r="D1989" s="44">
        <f t="shared" ref="D1989:F1989" si="834">D1995</f>
        <v>0</v>
      </c>
      <c r="E1989" s="44">
        <f t="shared" si="834"/>
        <v>0</v>
      </c>
      <c r="F1989" s="44">
        <f t="shared" si="834"/>
        <v>0</v>
      </c>
      <c r="G1989" s="192"/>
      <c r="H1989" s="192"/>
      <c r="I1989" s="192"/>
      <c r="J1989" s="192"/>
    </row>
    <row r="1990" spans="1:10">
      <c r="A1990" s="221"/>
      <c r="B1990" s="251"/>
      <c r="C1990" s="55" t="s">
        <v>19</v>
      </c>
      <c r="D1990" s="44">
        <f t="shared" ref="D1990:F1990" si="835">D1996</f>
        <v>0</v>
      </c>
      <c r="E1990" s="44">
        <f t="shared" si="835"/>
        <v>0</v>
      </c>
      <c r="F1990" s="44">
        <f t="shared" si="835"/>
        <v>0</v>
      </c>
      <c r="G1990" s="193"/>
      <c r="H1990" s="193"/>
      <c r="I1990" s="193"/>
      <c r="J1990" s="193"/>
    </row>
    <row r="1991" spans="1:10">
      <c r="A1991" s="221" t="s">
        <v>636</v>
      </c>
      <c r="B1991" s="223" t="s">
        <v>637</v>
      </c>
      <c r="C1991" s="60" t="s">
        <v>14</v>
      </c>
      <c r="D1991" s="36">
        <f>SUM(D1992:D1996)</f>
        <v>84543.72</v>
      </c>
      <c r="E1991" s="36">
        <f t="shared" ref="E1991:F1991" si="836">SUM(E1992:E1996)</f>
        <v>84511.475000000006</v>
      </c>
      <c r="F1991" s="36">
        <f t="shared" si="836"/>
        <v>84511.475000000006</v>
      </c>
      <c r="G1991" s="194"/>
      <c r="H1991" s="194"/>
      <c r="I1991" s="194"/>
      <c r="J1991" s="194"/>
    </row>
    <row r="1992" spans="1:10">
      <c r="A1992" s="221"/>
      <c r="B1992" s="223"/>
      <c r="C1992" s="61" t="s">
        <v>15</v>
      </c>
      <c r="D1992" s="41">
        <v>0</v>
      </c>
      <c r="E1992" s="41">
        <v>0</v>
      </c>
      <c r="F1992" s="41">
        <v>0</v>
      </c>
      <c r="G1992" s="192"/>
      <c r="H1992" s="192"/>
      <c r="I1992" s="192"/>
      <c r="J1992" s="192"/>
    </row>
    <row r="1993" spans="1:10">
      <c r="A1993" s="221"/>
      <c r="B1993" s="223"/>
      <c r="C1993" s="61" t="s">
        <v>16</v>
      </c>
      <c r="D1993" s="41">
        <v>84543.72</v>
      </c>
      <c r="E1993" s="41">
        <v>84511.475000000006</v>
      </c>
      <c r="F1993" s="41">
        <v>84511.475000000006</v>
      </c>
      <c r="G1993" s="192"/>
      <c r="H1993" s="192"/>
      <c r="I1993" s="192"/>
      <c r="J1993" s="192"/>
    </row>
    <row r="1994" spans="1:10">
      <c r="A1994" s="221"/>
      <c r="B1994" s="223"/>
      <c r="C1994" s="61" t="s">
        <v>319</v>
      </c>
      <c r="D1994" s="41">
        <v>0</v>
      </c>
      <c r="E1994" s="41">
        <v>0</v>
      </c>
      <c r="F1994" s="41">
        <v>0</v>
      </c>
      <c r="G1994" s="192"/>
      <c r="H1994" s="192"/>
      <c r="I1994" s="192"/>
      <c r="J1994" s="192"/>
    </row>
    <row r="1995" spans="1:10">
      <c r="A1995" s="221"/>
      <c r="B1995" s="223"/>
      <c r="C1995" s="57" t="s">
        <v>18</v>
      </c>
      <c r="D1995" s="41">
        <v>0</v>
      </c>
      <c r="E1995" s="41">
        <v>0</v>
      </c>
      <c r="F1995" s="41">
        <v>0</v>
      </c>
      <c r="G1995" s="192"/>
      <c r="H1995" s="192"/>
      <c r="I1995" s="192"/>
      <c r="J1995" s="192"/>
    </row>
    <row r="1996" spans="1:10" ht="26.25" customHeight="1">
      <c r="A1996" s="221"/>
      <c r="B1996" s="238"/>
      <c r="C1996" s="61" t="s">
        <v>19</v>
      </c>
      <c r="D1996" s="41">
        <v>0</v>
      </c>
      <c r="E1996" s="41">
        <v>0</v>
      </c>
      <c r="F1996" s="41">
        <v>0</v>
      </c>
      <c r="G1996" s="193"/>
      <c r="H1996" s="193"/>
      <c r="I1996" s="193"/>
      <c r="J1996" s="193"/>
    </row>
    <row r="1997" spans="1:10" ht="52.5" customHeight="1">
      <c r="A1997" s="173"/>
      <c r="B1997" s="243" t="s">
        <v>638</v>
      </c>
      <c r="C1997" s="244"/>
      <c r="D1997" s="244"/>
      <c r="E1997" s="244"/>
      <c r="F1997" s="245"/>
      <c r="G1997" s="140" t="s">
        <v>633</v>
      </c>
      <c r="H1997" s="141" t="s">
        <v>633</v>
      </c>
      <c r="I1997" s="1"/>
      <c r="J1997" s="59" t="s">
        <v>723</v>
      </c>
    </row>
    <row r="1998" spans="1:10">
      <c r="A1998" s="221" t="s">
        <v>639</v>
      </c>
      <c r="B1998" s="250" t="s">
        <v>640</v>
      </c>
      <c r="C1998" s="63" t="s">
        <v>14</v>
      </c>
      <c r="D1998" s="44">
        <f>SUM(D1999:D2003)</f>
        <v>840951</v>
      </c>
      <c r="E1998" s="44">
        <f t="shared" ref="E1998:F1998" si="837">SUM(E1999:E2003)</f>
        <v>835835.19368999999</v>
      </c>
      <c r="F1998" s="44">
        <f t="shared" si="837"/>
        <v>835835.19368999999</v>
      </c>
      <c r="G1998" s="194"/>
      <c r="H1998" s="194"/>
      <c r="I1998" s="194"/>
      <c r="J1998" s="194"/>
    </row>
    <row r="1999" spans="1:10">
      <c r="A1999" s="221"/>
      <c r="B1999" s="250"/>
      <c r="C1999" s="55" t="s">
        <v>15</v>
      </c>
      <c r="D1999" s="44">
        <f>D2005+D2012</f>
        <v>0</v>
      </c>
      <c r="E1999" s="44">
        <f t="shared" ref="E1999:F1999" si="838">E2005+E2012</f>
        <v>0</v>
      </c>
      <c r="F1999" s="44">
        <f t="shared" si="838"/>
        <v>0</v>
      </c>
      <c r="G1999" s="192"/>
      <c r="H1999" s="192"/>
      <c r="I1999" s="192"/>
      <c r="J1999" s="192"/>
    </row>
    <row r="2000" spans="1:10">
      <c r="A2000" s="221"/>
      <c r="B2000" s="250"/>
      <c r="C2000" s="55" t="s">
        <v>16</v>
      </c>
      <c r="D2000" s="44">
        <f t="shared" ref="D2000:F2000" si="839">D2006+D2013</f>
        <v>840951</v>
      </c>
      <c r="E2000" s="44">
        <f t="shared" si="839"/>
        <v>835835.19368999999</v>
      </c>
      <c r="F2000" s="44">
        <f t="shared" si="839"/>
        <v>835835.19368999999</v>
      </c>
      <c r="G2000" s="192"/>
      <c r="H2000" s="192"/>
      <c r="I2000" s="192"/>
      <c r="J2000" s="192"/>
    </row>
    <row r="2001" spans="1:10">
      <c r="A2001" s="221"/>
      <c r="B2001" s="250"/>
      <c r="C2001" s="55" t="s">
        <v>319</v>
      </c>
      <c r="D2001" s="44">
        <f t="shared" ref="D2001:F2001" si="840">D2007+D2014</f>
        <v>0</v>
      </c>
      <c r="E2001" s="44">
        <f t="shared" si="840"/>
        <v>0</v>
      </c>
      <c r="F2001" s="44">
        <f t="shared" si="840"/>
        <v>0</v>
      </c>
      <c r="G2001" s="192"/>
      <c r="H2001" s="192"/>
      <c r="I2001" s="192"/>
      <c r="J2001" s="192"/>
    </row>
    <row r="2002" spans="1:10">
      <c r="A2002" s="221"/>
      <c r="B2002" s="250"/>
      <c r="C2002" s="55" t="s">
        <v>18</v>
      </c>
      <c r="D2002" s="44">
        <f t="shared" ref="D2002:F2002" si="841">D2008+D2015</f>
        <v>0</v>
      </c>
      <c r="E2002" s="44">
        <f t="shared" si="841"/>
        <v>0</v>
      </c>
      <c r="F2002" s="44">
        <f t="shared" si="841"/>
        <v>0</v>
      </c>
      <c r="G2002" s="192"/>
      <c r="H2002" s="192"/>
      <c r="I2002" s="192"/>
      <c r="J2002" s="192"/>
    </row>
    <row r="2003" spans="1:10" ht="26.25" customHeight="1">
      <c r="A2003" s="221"/>
      <c r="B2003" s="251"/>
      <c r="C2003" s="55" t="s">
        <v>19</v>
      </c>
      <c r="D2003" s="44">
        <f t="shared" ref="D2003:F2003" si="842">D2009+D2016</f>
        <v>0</v>
      </c>
      <c r="E2003" s="44">
        <f t="shared" si="842"/>
        <v>0</v>
      </c>
      <c r="F2003" s="44">
        <f t="shared" si="842"/>
        <v>0</v>
      </c>
      <c r="G2003" s="193"/>
      <c r="H2003" s="193"/>
      <c r="I2003" s="193"/>
      <c r="J2003" s="193"/>
    </row>
    <row r="2004" spans="1:10">
      <c r="A2004" s="221" t="s">
        <v>641</v>
      </c>
      <c r="B2004" s="223" t="s">
        <v>642</v>
      </c>
      <c r="C2004" s="60" t="s">
        <v>14</v>
      </c>
      <c r="D2004" s="36">
        <f>SUM(D2005:D2009)</f>
        <v>840951</v>
      </c>
      <c r="E2004" s="36">
        <f t="shared" ref="E2004:F2004" si="843">SUM(E2005:E2009)</f>
        <v>835835.19368999999</v>
      </c>
      <c r="F2004" s="36">
        <f t="shared" si="843"/>
        <v>835835.19368999999</v>
      </c>
      <c r="G2004" s="194"/>
      <c r="H2004" s="194"/>
      <c r="I2004" s="194"/>
      <c r="J2004" s="194"/>
    </row>
    <row r="2005" spans="1:10">
      <c r="A2005" s="221"/>
      <c r="B2005" s="223"/>
      <c r="C2005" s="61" t="s">
        <v>15</v>
      </c>
      <c r="D2005" s="41">
        <v>0</v>
      </c>
      <c r="E2005" s="41">
        <v>0</v>
      </c>
      <c r="F2005" s="41">
        <v>0</v>
      </c>
      <c r="G2005" s="192"/>
      <c r="H2005" s="192"/>
      <c r="I2005" s="192"/>
      <c r="J2005" s="192"/>
    </row>
    <row r="2006" spans="1:10">
      <c r="A2006" s="221"/>
      <c r="B2006" s="223"/>
      <c r="C2006" s="61" t="s">
        <v>16</v>
      </c>
      <c r="D2006" s="41">
        <v>840951</v>
      </c>
      <c r="E2006" s="41">
        <v>835835.19368999999</v>
      </c>
      <c r="F2006" s="41">
        <v>835835.19368999999</v>
      </c>
      <c r="G2006" s="192"/>
      <c r="H2006" s="192"/>
      <c r="I2006" s="192"/>
      <c r="J2006" s="192"/>
    </row>
    <row r="2007" spans="1:10">
      <c r="A2007" s="221"/>
      <c r="B2007" s="223"/>
      <c r="C2007" s="61" t="s">
        <v>319</v>
      </c>
      <c r="D2007" s="41">
        <v>0</v>
      </c>
      <c r="E2007" s="41">
        <v>0</v>
      </c>
      <c r="F2007" s="41">
        <v>0</v>
      </c>
      <c r="G2007" s="192"/>
      <c r="H2007" s="192"/>
      <c r="I2007" s="192"/>
      <c r="J2007" s="192"/>
    </row>
    <row r="2008" spans="1:10">
      <c r="A2008" s="221"/>
      <c r="B2008" s="223"/>
      <c r="C2008" s="57" t="s">
        <v>18</v>
      </c>
      <c r="D2008" s="41">
        <v>0</v>
      </c>
      <c r="E2008" s="41">
        <v>0</v>
      </c>
      <c r="F2008" s="41">
        <v>0</v>
      </c>
      <c r="G2008" s="192"/>
      <c r="H2008" s="192"/>
      <c r="I2008" s="192"/>
      <c r="J2008" s="192"/>
    </row>
    <row r="2009" spans="1:10" ht="29.25" customHeight="1">
      <c r="A2009" s="221"/>
      <c r="B2009" s="238"/>
      <c r="C2009" s="61" t="s">
        <v>19</v>
      </c>
      <c r="D2009" s="41">
        <v>0</v>
      </c>
      <c r="E2009" s="41">
        <v>0</v>
      </c>
      <c r="F2009" s="41">
        <v>0</v>
      </c>
      <c r="G2009" s="193"/>
      <c r="H2009" s="193"/>
      <c r="I2009" s="193"/>
      <c r="J2009" s="193"/>
    </row>
    <row r="2010" spans="1:10" ht="60.75" customHeight="1">
      <c r="A2010" s="173"/>
      <c r="B2010" s="243" t="s">
        <v>643</v>
      </c>
      <c r="C2010" s="244"/>
      <c r="D2010" s="244"/>
      <c r="E2010" s="244"/>
      <c r="F2010" s="245"/>
      <c r="G2010" s="139" t="s">
        <v>30</v>
      </c>
      <c r="H2010" s="139" t="s">
        <v>30</v>
      </c>
      <c r="I2010" s="85"/>
      <c r="J2010" s="59" t="s">
        <v>723</v>
      </c>
    </row>
    <row r="2011" spans="1:10">
      <c r="A2011" s="221" t="s">
        <v>644</v>
      </c>
      <c r="B2011" s="223" t="s">
        <v>755</v>
      </c>
      <c r="C2011" s="60" t="s">
        <v>14</v>
      </c>
      <c r="D2011" s="36">
        <f>SUM(D2012:D2016)</f>
        <v>0</v>
      </c>
      <c r="E2011" s="36">
        <f t="shared" ref="E2011:F2011" si="844">SUM(E2012:E2016)</f>
        <v>0</v>
      </c>
      <c r="F2011" s="36">
        <f t="shared" si="844"/>
        <v>0</v>
      </c>
      <c r="G2011" s="194"/>
      <c r="H2011" s="194"/>
      <c r="I2011" s="194"/>
      <c r="J2011" s="194"/>
    </row>
    <row r="2012" spans="1:10">
      <c r="A2012" s="221"/>
      <c r="B2012" s="223"/>
      <c r="C2012" s="61" t="s">
        <v>15</v>
      </c>
      <c r="D2012" s="41">
        <v>0</v>
      </c>
      <c r="E2012" s="41">
        <v>0</v>
      </c>
      <c r="F2012" s="41">
        <v>0</v>
      </c>
      <c r="G2012" s="192"/>
      <c r="H2012" s="192"/>
      <c r="I2012" s="192"/>
      <c r="J2012" s="192"/>
    </row>
    <row r="2013" spans="1:10">
      <c r="A2013" s="221"/>
      <c r="B2013" s="223"/>
      <c r="C2013" s="61" t="s">
        <v>16</v>
      </c>
      <c r="D2013" s="41">
        <v>0</v>
      </c>
      <c r="E2013" s="41">
        <v>0</v>
      </c>
      <c r="F2013" s="41">
        <v>0</v>
      </c>
      <c r="G2013" s="192"/>
      <c r="H2013" s="192"/>
      <c r="I2013" s="192"/>
      <c r="J2013" s="192"/>
    </row>
    <row r="2014" spans="1:10">
      <c r="A2014" s="221"/>
      <c r="B2014" s="223"/>
      <c r="C2014" s="61" t="s">
        <v>319</v>
      </c>
      <c r="D2014" s="41">
        <v>0</v>
      </c>
      <c r="E2014" s="41">
        <v>0</v>
      </c>
      <c r="F2014" s="41">
        <v>0</v>
      </c>
      <c r="G2014" s="192"/>
      <c r="H2014" s="192"/>
      <c r="I2014" s="192"/>
      <c r="J2014" s="192"/>
    </row>
    <row r="2015" spans="1:10">
      <c r="A2015" s="221"/>
      <c r="B2015" s="223"/>
      <c r="C2015" s="57" t="s">
        <v>18</v>
      </c>
      <c r="D2015" s="41">
        <v>0</v>
      </c>
      <c r="E2015" s="41">
        <v>0</v>
      </c>
      <c r="F2015" s="41">
        <v>0</v>
      </c>
      <c r="G2015" s="192"/>
      <c r="H2015" s="192"/>
      <c r="I2015" s="192"/>
      <c r="J2015" s="192"/>
    </row>
    <row r="2016" spans="1:10">
      <c r="A2016" s="221"/>
      <c r="B2016" s="238"/>
      <c r="C2016" s="61" t="s">
        <v>19</v>
      </c>
      <c r="D2016" s="41">
        <v>0</v>
      </c>
      <c r="E2016" s="41">
        <v>0</v>
      </c>
      <c r="F2016" s="41">
        <v>0</v>
      </c>
      <c r="G2016" s="193"/>
      <c r="H2016" s="193"/>
      <c r="I2016" s="193"/>
      <c r="J2016" s="193"/>
    </row>
    <row r="2017" spans="1:10" ht="48" customHeight="1">
      <c r="A2017" s="173"/>
      <c r="B2017" s="243" t="s">
        <v>645</v>
      </c>
      <c r="C2017" s="244"/>
      <c r="D2017" s="244"/>
      <c r="E2017" s="244"/>
      <c r="F2017" s="245"/>
      <c r="G2017" s="139" t="s">
        <v>30</v>
      </c>
      <c r="H2017" s="37" t="s">
        <v>30</v>
      </c>
      <c r="I2017" s="85"/>
      <c r="J2017" s="59" t="s">
        <v>723</v>
      </c>
    </row>
    <row r="2018" spans="1:10">
      <c r="A2018" s="221" t="s">
        <v>646</v>
      </c>
      <c r="B2018" s="250" t="s">
        <v>647</v>
      </c>
      <c r="C2018" s="63" t="s">
        <v>14</v>
      </c>
      <c r="D2018" s="44">
        <f>SUM(D2019:D2023)</f>
        <v>5853.7070000000003</v>
      </c>
      <c r="E2018" s="44">
        <f t="shared" ref="E2018:F2018" si="845">SUM(E2019:E2023)</f>
        <v>5635.3480300000001</v>
      </c>
      <c r="F2018" s="44">
        <f t="shared" si="845"/>
        <v>5635.3480300000001</v>
      </c>
      <c r="G2018" s="268"/>
      <c r="H2018" s="194"/>
      <c r="I2018" s="194"/>
      <c r="J2018" s="194"/>
    </row>
    <row r="2019" spans="1:10">
      <c r="A2019" s="221"/>
      <c r="B2019" s="250"/>
      <c r="C2019" s="55" t="s">
        <v>15</v>
      </c>
      <c r="D2019" s="44">
        <f>D2025</f>
        <v>0</v>
      </c>
      <c r="E2019" s="44">
        <f t="shared" ref="E2019:F2019" si="846">E2025</f>
        <v>0</v>
      </c>
      <c r="F2019" s="44">
        <f t="shared" si="846"/>
        <v>0</v>
      </c>
      <c r="G2019" s="269"/>
      <c r="H2019" s="192"/>
      <c r="I2019" s="192"/>
      <c r="J2019" s="192"/>
    </row>
    <row r="2020" spans="1:10">
      <c r="A2020" s="221"/>
      <c r="B2020" s="250"/>
      <c r="C2020" s="55" t="s">
        <v>16</v>
      </c>
      <c r="D2020" s="44">
        <f t="shared" ref="D2020:F2020" si="847">D2026</f>
        <v>5853.7070000000003</v>
      </c>
      <c r="E2020" s="44">
        <f t="shared" si="847"/>
        <v>5635.3480300000001</v>
      </c>
      <c r="F2020" s="44">
        <f t="shared" si="847"/>
        <v>5635.3480300000001</v>
      </c>
      <c r="G2020" s="269"/>
      <c r="H2020" s="192"/>
      <c r="I2020" s="192"/>
      <c r="J2020" s="192"/>
    </row>
    <row r="2021" spans="1:10">
      <c r="A2021" s="221"/>
      <c r="B2021" s="250"/>
      <c r="C2021" s="55" t="s">
        <v>319</v>
      </c>
      <c r="D2021" s="44">
        <f t="shared" ref="D2021:F2021" si="848">D2027</f>
        <v>0</v>
      </c>
      <c r="E2021" s="44">
        <f t="shared" si="848"/>
        <v>0</v>
      </c>
      <c r="F2021" s="44">
        <f t="shared" si="848"/>
        <v>0</v>
      </c>
      <c r="G2021" s="269"/>
      <c r="H2021" s="192"/>
      <c r="I2021" s="192"/>
      <c r="J2021" s="192"/>
    </row>
    <row r="2022" spans="1:10">
      <c r="A2022" s="221"/>
      <c r="B2022" s="250"/>
      <c r="C2022" s="55" t="s">
        <v>18</v>
      </c>
      <c r="D2022" s="44">
        <f t="shared" ref="D2022:F2022" si="849">D2028</f>
        <v>0</v>
      </c>
      <c r="E2022" s="44">
        <f t="shared" si="849"/>
        <v>0</v>
      </c>
      <c r="F2022" s="44">
        <f t="shared" si="849"/>
        <v>0</v>
      </c>
      <c r="G2022" s="269"/>
      <c r="H2022" s="192"/>
      <c r="I2022" s="192"/>
      <c r="J2022" s="192"/>
    </row>
    <row r="2023" spans="1:10">
      <c r="A2023" s="221"/>
      <c r="B2023" s="251"/>
      <c r="C2023" s="55" t="s">
        <v>19</v>
      </c>
      <c r="D2023" s="44">
        <f t="shared" ref="D2023:F2023" si="850">D2029</f>
        <v>0</v>
      </c>
      <c r="E2023" s="44">
        <f t="shared" si="850"/>
        <v>0</v>
      </c>
      <c r="F2023" s="44">
        <f t="shared" si="850"/>
        <v>0</v>
      </c>
      <c r="G2023" s="270"/>
      <c r="H2023" s="193"/>
      <c r="I2023" s="193"/>
      <c r="J2023" s="193"/>
    </row>
    <row r="2024" spans="1:10">
      <c r="A2024" s="221" t="s">
        <v>648</v>
      </c>
      <c r="B2024" s="223" t="s">
        <v>649</v>
      </c>
      <c r="C2024" s="60" t="s">
        <v>14</v>
      </c>
      <c r="D2024" s="36">
        <f>SUM(D2025:D2029)</f>
        <v>5853.7070000000003</v>
      </c>
      <c r="E2024" s="36">
        <f t="shared" ref="E2024" si="851">SUM(E2025:E2029)</f>
        <v>5635.3480300000001</v>
      </c>
      <c r="F2024" s="36">
        <f t="shared" ref="F2024" si="852">SUM(F2025:F2029)</f>
        <v>5635.3480300000001</v>
      </c>
      <c r="G2024" s="194"/>
      <c r="H2024" s="194"/>
      <c r="I2024" s="194"/>
      <c r="J2024" s="194"/>
    </row>
    <row r="2025" spans="1:10">
      <c r="A2025" s="221"/>
      <c r="B2025" s="223"/>
      <c r="C2025" s="61" t="s">
        <v>15</v>
      </c>
      <c r="D2025" s="35">
        <v>0</v>
      </c>
      <c r="E2025" s="35">
        <v>0</v>
      </c>
      <c r="F2025" s="35">
        <v>0</v>
      </c>
      <c r="G2025" s="192"/>
      <c r="H2025" s="192"/>
      <c r="I2025" s="192"/>
      <c r="J2025" s="192"/>
    </row>
    <row r="2026" spans="1:10">
      <c r="A2026" s="221"/>
      <c r="B2026" s="223"/>
      <c r="C2026" s="61" t="s">
        <v>16</v>
      </c>
      <c r="D2026" s="35">
        <v>5853.7070000000003</v>
      </c>
      <c r="E2026" s="35">
        <v>5635.3480300000001</v>
      </c>
      <c r="F2026" s="35">
        <v>5635.3480300000001</v>
      </c>
      <c r="G2026" s="192"/>
      <c r="H2026" s="192"/>
      <c r="I2026" s="192"/>
      <c r="J2026" s="192"/>
    </row>
    <row r="2027" spans="1:10">
      <c r="A2027" s="221"/>
      <c r="B2027" s="223"/>
      <c r="C2027" s="61" t="s">
        <v>319</v>
      </c>
      <c r="D2027" s="35">
        <v>0</v>
      </c>
      <c r="E2027" s="35">
        <v>0</v>
      </c>
      <c r="F2027" s="35">
        <v>0</v>
      </c>
      <c r="G2027" s="192"/>
      <c r="H2027" s="192"/>
      <c r="I2027" s="192"/>
      <c r="J2027" s="192"/>
    </row>
    <row r="2028" spans="1:10">
      <c r="A2028" s="221"/>
      <c r="B2028" s="223"/>
      <c r="C2028" s="57" t="s">
        <v>18</v>
      </c>
      <c r="D2028" s="35">
        <v>0</v>
      </c>
      <c r="E2028" s="35">
        <v>0</v>
      </c>
      <c r="F2028" s="35">
        <v>0</v>
      </c>
      <c r="G2028" s="192"/>
      <c r="H2028" s="192"/>
      <c r="I2028" s="192"/>
      <c r="J2028" s="192"/>
    </row>
    <row r="2029" spans="1:10">
      <c r="A2029" s="221"/>
      <c r="B2029" s="238"/>
      <c r="C2029" s="61" t="s">
        <v>19</v>
      </c>
      <c r="D2029" s="35">
        <v>0</v>
      </c>
      <c r="E2029" s="35">
        <v>0</v>
      </c>
      <c r="F2029" s="35">
        <v>0</v>
      </c>
      <c r="G2029" s="193"/>
      <c r="H2029" s="193"/>
      <c r="I2029" s="193"/>
      <c r="J2029" s="193"/>
    </row>
    <row r="2030" spans="1:10" ht="61.5" customHeight="1">
      <c r="A2030" s="173"/>
      <c r="B2030" s="243" t="s">
        <v>650</v>
      </c>
      <c r="C2030" s="244"/>
      <c r="D2030" s="244"/>
      <c r="E2030" s="244"/>
      <c r="F2030" s="245"/>
      <c r="G2030" s="139" t="s">
        <v>633</v>
      </c>
      <c r="H2030" s="37" t="s">
        <v>633</v>
      </c>
      <c r="I2030" s="85"/>
      <c r="J2030" s="59" t="s">
        <v>723</v>
      </c>
    </row>
    <row r="2031" spans="1:10">
      <c r="A2031" s="221" t="s">
        <v>651</v>
      </c>
      <c r="B2031" s="250" t="s">
        <v>652</v>
      </c>
      <c r="C2031" s="63" t="s">
        <v>14</v>
      </c>
      <c r="D2031" s="44">
        <f>SUM(D2032:D2036)</f>
        <v>46152</v>
      </c>
      <c r="E2031" s="44">
        <f t="shared" ref="E2031:F2031" si="853">SUM(E2032:E2036)</f>
        <v>46152</v>
      </c>
      <c r="F2031" s="44">
        <f t="shared" si="853"/>
        <v>46152</v>
      </c>
      <c r="G2031" s="268"/>
      <c r="H2031" s="194"/>
      <c r="I2031" s="194"/>
      <c r="J2031" s="194"/>
    </row>
    <row r="2032" spans="1:10">
      <c r="A2032" s="221"/>
      <c r="B2032" s="250"/>
      <c r="C2032" s="55" t="s">
        <v>15</v>
      </c>
      <c r="D2032" s="44">
        <f>D2038</f>
        <v>0</v>
      </c>
      <c r="E2032" s="44">
        <f t="shared" ref="E2032:F2032" si="854">E2038</f>
        <v>0</v>
      </c>
      <c r="F2032" s="44">
        <f t="shared" si="854"/>
        <v>0</v>
      </c>
      <c r="G2032" s="269"/>
      <c r="H2032" s="192"/>
      <c r="I2032" s="192"/>
      <c r="J2032" s="192"/>
    </row>
    <row r="2033" spans="1:11">
      <c r="A2033" s="221"/>
      <c r="B2033" s="250"/>
      <c r="C2033" s="55" t="s">
        <v>16</v>
      </c>
      <c r="D2033" s="44">
        <f t="shared" ref="D2033:F2033" si="855">D2039</f>
        <v>46152</v>
      </c>
      <c r="E2033" s="44">
        <f t="shared" si="855"/>
        <v>46152</v>
      </c>
      <c r="F2033" s="44">
        <f t="shared" si="855"/>
        <v>46152</v>
      </c>
      <c r="G2033" s="269"/>
      <c r="H2033" s="192"/>
      <c r="I2033" s="192"/>
      <c r="J2033" s="192"/>
    </row>
    <row r="2034" spans="1:11">
      <c r="A2034" s="221"/>
      <c r="B2034" s="250"/>
      <c r="C2034" s="55" t="s">
        <v>319</v>
      </c>
      <c r="D2034" s="44">
        <f t="shared" ref="D2034:F2034" si="856">D2040</f>
        <v>0</v>
      </c>
      <c r="E2034" s="44">
        <f t="shared" si="856"/>
        <v>0</v>
      </c>
      <c r="F2034" s="44">
        <f t="shared" si="856"/>
        <v>0</v>
      </c>
      <c r="G2034" s="269"/>
      <c r="H2034" s="192"/>
      <c r="I2034" s="192"/>
      <c r="J2034" s="192"/>
    </row>
    <row r="2035" spans="1:11">
      <c r="A2035" s="221"/>
      <c r="B2035" s="250"/>
      <c r="C2035" s="55" t="s">
        <v>18</v>
      </c>
      <c r="D2035" s="44">
        <f t="shared" ref="D2035:F2035" si="857">D2041</f>
        <v>0</v>
      </c>
      <c r="E2035" s="44">
        <f t="shared" si="857"/>
        <v>0</v>
      </c>
      <c r="F2035" s="44">
        <f t="shared" si="857"/>
        <v>0</v>
      </c>
      <c r="G2035" s="269"/>
      <c r="H2035" s="192"/>
      <c r="I2035" s="192"/>
      <c r="J2035" s="192"/>
    </row>
    <row r="2036" spans="1:11">
      <c r="A2036" s="221"/>
      <c r="B2036" s="251"/>
      <c r="C2036" s="55" t="s">
        <v>19</v>
      </c>
      <c r="D2036" s="44">
        <f t="shared" ref="D2036:F2036" si="858">D2042</f>
        <v>0</v>
      </c>
      <c r="E2036" s="44">
        <f t="shared" si="858"/>
        <v>0</v>
      </c>
      <c r="F2036" s="44">
        <f t="shared" si="858"/>
        <v>0</v>
      </c>
      <c r="G2036" s="270"/>
      <c r="H2036" s="193"/>
      <c r="I2036" s="193"/>
      <c r="J2036" s="193"/>
    </row>
    <row r="2037" spans="1:11">
      <c r="A2037" s="221" t="s">
        <v>653</v>
      </c>
      <c r="B2037" s="223" t="s">
        <v>654</v>
      </c>
      <c r="C2037" s="60" t="s">
        <v>14</v>
      </c>
      <c r="D2037" s="148">
        <f>SUM(D2038:D2042)</f>
        <v>46152</v>
      </c>
      <c r="E2037" s="148">
        <f t="shared" ref="E2037" si="859">SUM(E2038:E2042)</f>
        <v>46152</v>
      </c>
      <c r="F2037" s="148">
        <f t="shared" ref="F2037" si="860">SUM(F2038:F2042)</f>
        <v>46152</v>
      </c>
      <c r="G2037" s="194"/>
      <c r="H2037" s="194"/>
      <c r="I2037" s="194"/>
      <c r="J2037" s="194"/>
    </row>
    <row r="2038" spans="1:11">
      <c r="A2038" s="221"/>
      <c r="B2038" s="223"/>
      <c r="C2038" s="61" t="s">
        <v>15</v>
      </c>
      <c r="D2038" s="149">
        <v>0</v>
      </c>
      <c r="E2038" s="149">
        <v>0</v>
      </c>
      <c r="F2038" s="149">
        <v>0</v>
      </c>
      <c r="G2038" s="192"/>
      <c r="H2038" s="192"/>
      <c r="I2038" s="192"/>
      <c r="J2038" s="192"/>
    </row>
    <row r="2039" spans="1:11">
      <c r="A2039" s="221"/>
      <c r="B2039" s="223"/>
      <c r="C2039" s="61" t="s">
        <v>16</v>
      </c>
      <c r="D2039" s="149">
        <v>46152</v>
      </c>
      <c r="E2039" s="149">
        <v>46152</v>
      </c>
      <c r="F2039" s="149">
        <v>46152</v>
      </c>
      <c r="G2039" s="192"/>
      <c r="H2039" s="192"/>
      <c r="I2039" s="192"/>
      <c r="J2039" s="192"/>
    </row>
    <row r="2040" spans="1:11">
      <c r="A2040" s="221"/>
      <c r="B2040" s="223"/>
      <c r="C2040" s="61" t="s">
        <v>319</v>
      </c>
      <c r="D2040" s="149">
        <v>0</v>
      </c>
      <c r="E2040" s="149">
        <v>0</v>
      </c>
      <c r="F2040" s="149">
        <v>0</v>
      </c>
      <c r="G2040" s="192"/>
      <c r="H2040" s="192"/>
      <c r="I2040" s="192"/>
      <c r="J2040" s="192"/>
    </row>
    <row r="2041" spans="1:11">
      <c r="A2041" s="221"/>
      <c r="B2041" s="223"/>
      <c r="C2041" s="57" t="s">
        <v>18</v>
      </c>
      <c r="D2041" s="149">
        <v>0</v>
      </c>
      <c r="E2041" s="149">
        <v>0</v>
      </c>
      <c r="F2041" s="149">
        <v>0</v>
      </c>
      <c r="G2041" s="192"/>
      <c r="H2041" s="192"/>
      <c r="I2041" s="192"/>
      <c r="J2041" s="192"/>
    </row>
    <row r="2042" spans="1:11" ht="28.5" customHeight="1">
      <c r="A2042" s="221"/>
      <c r="B2042" s="238"/>
      <c r="C2042" s="61" t="s">
        <v>19</v>
      </c>
      <c r="D2042" s="149">
        <v>0</v>
      </c>
      <c r="E2042" s="149">
        <v>0</v>
      </c>
      <c r="F2042" s="149">
        <v>0</v>
      </c>
      <c r="G2042" s="193"/>
      <c r="H2042" s="193"/>
      <c r="I2042" s="193"/>
      <c r="J2042" s="193"/>
    </row>
    <row r="2043" spans="1:11" ht="50.25" customHeight="1">
      <c r="A2043" s="173"/>
      <c r="B2043" s="265" t="s">
        <v>655</v>
      </c>
      <c r="C2043" s="266"/>
      <c r="D2043" s="266"/>
      <c r="E2043" s="266"/>
      <c r="F2043" s="267"/>
      <c r="G2043" s="129" t="s">
        <v>633</v>
      </c>
      <c r="H2043" s="139" t="s">
        <v>633</v>
      </c>
      <c r="I2043" s="85"/>
      <c r="J2043" s="142" t="s">
        <v>723</v>
      </c>
    </row>
    <row r="2044" spans="1:11" ht="37.5" customHeight="1">
      <c r="A2044" s="173"/>
      <c r="B2044" s="265" t="s">
        <v>656</v>
      </c>
      <c r="C2044" s="266"/>
      <c r="D2044" s="266"/>
      <c r="E2044" s="266"/>
      <c r="F2044" s="267"/>
      <c r="G2044" s="129" t="s">
        <v>57</v>
      </c>
      <c r="H2044" s="129" t="s">
        <v>165</v>
      </c>
      <c r="I2044" s="85"/>
      <c r="J2044" s="142" t="s">
        <v>723</v>
      </c>
    </row>
    <row r="2045" spans="1:11" ht="46.5" customHeight="1">
      <c r="A2045" s="173"/>
      <c r="B2045" s="265" t="s">
        <v>657</v>
      </c>
      <c r="C2045" s="266"/>
      <c r="D2045" s="266"/>
      <c r="E2045" s="266"/>
      <c r="F2045" s="267"/>
      <c r="G2045" s="129" t="s">
        <v>30</v>
      </c>
      <c r="H2045" s="139" t="s">
        <v>30</v>
      </c>
      <c r="I2045" s="85"/>
      <c r="J2045" s="142" t="s">
        <v>723</v>
      </c>
    </row>
    <row r="2046" spans="1:11" ht="57.75" customHeight="1">
      <c r="A2046" s="173"/>
      <c r="B2046" s="265" t="s">
        <v>658</v>
      </c>
      <c r="C2046" s="266"/>
      <c r="D2046" s="266"/>
      <c r="E2046" s="266"/>
      <c r="F2046" s="267"/>
      <c r="G2046" s="129" t="s">
        <v>30</v>
      </c>
      <c r="H2046" s="139" t="s">
        <v>30</v>
      </c>
      <c r="I2046" s="85"/>
      <c r="J2046" s="142" t="s">
        <v>723</v>
      </c>
    </row>
    <row r="2047" spans="1:11">
      <c r="A2047" s="175"/>
      <c r="B2047" s="260" t="s">
        <v>659</v>
      </c>
      <c r="C2047" s="260"/>
      <c r="D2047" s="260"/>
      <c r="E2047" s="260"/>
      <c r="F2047" s="260"/>
      <c r="G2047" s="260"/>
      <c r="H2047" s="260"/>
      <c r="I2047" s="260"/>
      <c r="J2047" s="260"/>
    </row>
    <row r="2048" spans="1:11">
      <c r="A2048" s="221" t="s">
        <v>660</v>
      </c>
      <c r="B2048" s="261" t="s">
        <v>661</v>
      </c>
      <c r="C2048" s="86" t="s">
        <v>14</v>
      </c>
      <c r="D2048" s="87">
        <f>SUM(D2049:D2053)</f>
        <v>54881.446000000004</v>
      </c>
      <c r="E2048" s="87">
        <f>SUM(E2049:E2053)</f>
        <v>53667.918790000003</v>
      </c>
      <c r="F2048" s="87">
        <f>SUM(F2049:F2053)</f>
        <v>53605.738989999998</v>
      </c>
      <c r="G2048" s="262" t="s">
        <v>592</v>
      </c>
      <c r="H2048" s="262" t="s">
        <v>662</v>
      </c>
      <c r="I2048" s="263"/>
      <c r="J2048" s="264" t="s">
        <v>813</v>
      </c>
      <c r="K2048">
        <f>F2048/D2048*100</f>
        <v>97.675522233871163</v>
      </c>
    </row>
    <row r="2049" spans="1:10">
      <c r="A2049" s="221"/>
      <c r="B2049" s="261"/>
      <c r="C2049" s="88" t="s">
        <v>15</v>
      </c>
      <c r="D2049" s="87">
        <v>0</v>
      </c>
      <c r="E2049" s="87">
        <v>0</v>
      </c>
      <c r="F2049" s="87">
        <v>0</v>
      </c>
      <c r="G2049" s="262"/>
      <c r="H2049" s="262"/>
      <c r="I2049" s="263"/>
      <c r="J2049" s="264"/>
    </row>
    <row r="2050" spans="1:10">
      <c r="A2050" s="221"/>
      <c r="B2050" s="261"/>
      <c r="C2050" s="88" t="s">
        <v>16</v>
      </c>
      <c r="D2050" s="87">
        <v>54881.446000000004</v>
      </c>
      <c r="E2050" s="87">
        <v>53667.918790000003</v>
      </c>
      <c r="F2050" s="87">
        <v>53605.738989999998</v>
      </c>
      <c r="G2050" s="262"/>
      <c r="H2050" s="262"/>
      <c r="I2050" s="263"/>
      <c r="J2050" s="264"/>
    </row>
    <row r="2051" spans="1:10">
      <c r="A2051" s="221"/>
      <c r="B2051" s="261"/>
      <c r="C2051" s="88" t="s">
        <v>319</v>
      </c>
      <c r="D2051" s="87">
        <v>0</v>
      </c>
      <c r="E2051" s="87">
        <v>0</v>
      </c>
      <c r="F2051" s="87">
        <v>0</v>
      </c>
      <c r="G2051" s="262"/>
      <c r="H2051" s="262"/>
      <c r="I2051" s="263"/>
      <c r="J2051" s="264"/>
    </row>
    <row r="2052" spans="1:10">
      <c r="A2052" s="221"/>
      <c r="B2052" s="261"/>
      <c r="C2052" s="88" t="s">
        <v>18</v>
      </c>
      <c r="D2052" s="87">
        <v>0</v>
      </c>
      <c r="E2052" s="87">
        <v>0</v>
      </c>
      <c r="F2052" s="87">
        <v>0</v>
      </c>
      <c r="G2052" s="262"/>
      <c r="H2052" s="262"/>
      <c r="I2052" s="263"/>
      <c r="J2052" s="264"/>
    </row>
    <row r="2053" spans="1:10">
      <c r="A2053" s="221"/>
      <c r="B2053" s="261"/>
      <c r="C2053" s="88" t="s">
        <v>19</v>
      </c>
      <c r="D2053" s="87">
        <v>0</v>
      </c>
      <c r="E2053" s="87">
        <v>0</v>
      </c>
      <c r="F2053" s="87">
        <v>0</v>
      </c>
      <c r="G2053" s="262"/>
      <c r="H2053" s="262"/>
      <c r="I2053" s="263"/>
      <c r="J2053" s="264"/>
    </row>
    <row r="2054" spans="1:10">
      <c r="A2054" s="1"/>
      <c r="B2054" s="1"/>
      <c r="C2054" s="1"/>
      <c r="D2054" s="1"/>
      <c r="E2054" s="1"/>
      <c r="F2054" s="1"/>
      <c r="G2054" s="1"/>
      <c r="H2054" s="1"/>
      <c r="I2054" s="1"/>
      <c r="J2054" s="1"/>
    </row>
    <row r="2055" spans="1:10">
      <c r="A2055" s="1"/>
      <c r="B2055" s="1"/>
      <c r="C2055" s="1"/>
      <c r="D2055" s="1"/>
      <c r="E2055" s="1"/>
      <c r="F2055" s="1"/>
      <c r="G2055" s="1"/>
      <c r="H2055" s="1"/>
      <c r="I2055" s="1"/>
      <c r="J2055" s="1"/>
    </row>
    <row r="2056" spans="1:10">
      <c r="A2056" s="1"/>
      <c r="B2056" s="1"/>
      <c r="C2056" s="1"/>
      <c r="D2056" s="1"/>
      <c r="E2056" s="1"/>
      <c r="F2056" s="1"/>
      <c r="G2056" s="1"/>
      <c r="H2056" s="1"/>
      <c r="I2056" s="1"/>
      <c r="J2056" s="1"/>
    </row>
    <row r="2057" spans="1:10">
      <c r="A2057" s="1"/>
      <c r="B2057" s="1"/>
      <c r="C2057" s="1"/>
      <c r="D2057" s="1"/>
      <c r="E2057" s="1"/>
      <c r="F2057" s="1"/>
      <c r="G2057" s="1"/>
      <c r="H2057" s="1"/>
      <c r="I2057" s="1"/>
      <c r="J2057" s="1"/>
    </row>
    <row r="2058" spans="1:10">
      <c r="A2058" s="1"/>
      <c r="B2058" s="1"/>
      <c r="C2058" s="1"/>
      <c r="D2058" s="1"/>
      <c r="E2058" s="1"/>
      <c r="F2058" s="1"/>
      <c r="G2058" s="1"/>
      <c r="H2058" s="1"/>
      <c r="I2058" s="1"/>
      <c r="J2058" s="1"/>
    </row>
    <row r="2059" spans="1:10">
      <c r="A2059" s="1"/>
      <c r="B2059" s="1"/>
      <c r="C2059" s="1"/>
      <c r="D2059" s="1"/>
      <c r="E2059" s="1"/>
      <c r="F2059" s="1"/>
      <c r="G2059" s="1"/>
      <c r="H2059" s="1"/>
      <c r="I2059" s="1"/>
      <c r="J2059" s="1"/>
    </row>
    <row r="2060" spans="1:10">
      <c r="A2060" s="1"/>
      <c r="B2060" s="1"/>
      <c r="C2060" s="1"/>
      <c r="D2060" s="1"/>
      <c r="E2060" s="1"/>
      <c r="F2060" s="1"/>
      <c r="G2060" s="1"/>
      <c r="H2060" s="1"/>
      <c r="I2060" s="1"/>
      <c r="J2060" s="1"/>
    </row>
    <row r="2061" spans="1:10">
      <c r="A2061" s="1"/>
      <c r="B2061" s="1"/>
      <c r="C2061" s="1"/>
      <c r="D2061" s="1"/>
      <c r="E2061" s="1"/>
      <c r="F2061" s="1"/>
      <c r="G2061" s="1"/>
      <c r="H2061" s="1"/>
      <c r="I2061" s="1"/>
      <c r="J2061" s="1"/>
    </row>
    <row r="2062" spans="1:10">
      <c r="A2062" s="1"/>
      <c r="B2062" s="1"/>
      <c r="C2062" s="1"/>
      <c r="D2062" s="1"/>
      <c r="E2062" s="1"/>
      <c r="F2062" s="1"/>
      <c r="G2062" s="1"/>
      <c r="H2062" s="1"/>
      <c r="I2062" s="1"/>
      <c r="J2062" s="1"/>
    </row>
    <row r="2063" spans="1:10">
      <c r="A2063" s="1"/>
      <c r="B2063" s="1"/>
      <c r="C2063" s="1"/>
      <c r="D2063" s="1"/>
      <c r="E2063" s="1"/>
      <c r="F2063" s="1"/>
      <c r="G2063" s="1"/>
      <c r="H2063" s="1"/>
      <c r="I2063" s="1"/>
      <c r="J2063" s="1"/>
    </row>
    <row r="2064" spans="1:10">
      <c r="A2064" s="1"/>
      <c r="B2064" s="1"/>
      <c r="C2064" s="1"/>
      <c r="D2064" s="1"/>
      <c r="E2064" s="1"/>
      <c r="F2064" s="1"/>
      <c r="G2064" s="1"/>
      <c r="H2064" s="1"/>
      <c r="I2064" s="1"/>
      <c r="J2064" s="1"/>
    </row>
    <row r="2065" spans="1:10">
      <c r="A2065" s="1"/>
      <c r="B2065" s="1"/>
      <c r="C2065" s="1"/>
      <c r="D2065" s="1"/>
      <c r="E2065" s="1"/>
      <c r="F2065" s="1"/>
      <c r="G2065" s="1"/>
      <c r="H2065" s="1"/>
      <c r="I2065" s="1"/>
      <c r="J2065" s="1"/>
    </row>
    <row r="2066" spans="1:10">
      <c r="A2066" s="1"/>
      <c r="B2066" s="1"/>
      <c r="C2066" s="1"/>
      <c r="D2066" s="1"/>
      <c r="E2066" s="1"/>
      <c r="F2066" s="1"/>
      <c r="G2066" s="1"/>
      <c r="H2066" s="1"/>
      <c r="I2066" s="1"/>
      <c r="J2066" s="1"/>
    </row>
    <row r="2067" spans="1:10">
      <c r="A2067" s="1"/>
      <c r="B2067" s="1"/>
      <c r="C2067" s="1"/>
      <c r="D2067" s="1"/>
      <c r="E2067" s="1"/>
      <c r="F2067" s="1"/>
      <c r="G2067" s="1"/>
      <c r="H2067" s="1"/>
      <c r="I2067" s="1"/>
      <c r="J2067" s="1"/>
    </row>
    <row r="2068" spans="1:10">
      <c r="A2068" s="1"/>
      <c r="B2068" s="1"/>
      <c r="C2068" s="1"/>
      <c r="D2068" s="1"/>
      <c r="E2068" s="1"/>
      <c r="F2068" s="1"/>
      <c r="G2068" s="1"/>
      <c r="H2068" s="1"/>
      <c r="I2068" s="1"/>
      <c r="J2068" s="1"/>
    </row>
    <row r="2069" spans="1:10">
      <c r="A2069" s="1"/>
      <c r="B2069" s="1"/>
      <c r="C2069" s="1"/>
      <c r="D2069" s="1"/>
      <c r="E2069" s="1"/>
      <c r="F2069" s="1"/>
      <c r="G2069" s="1"/>
      <c r="H2069" s="1"/>
      <c r="I2069" s="1"/>
      <c r="J2069" s="1"/>
    </row>
    <row r="2070" spans="1:10">
      <c r="A2070" s="1"/>
      <c r="B2070" s="1"/>
      <c r="C2070" s="1"/>
      <c r="D2070" s="1"/>
      <c r="E2070" s="1"/>
      <c r="F2070" s="1"/>
      <c r="G2070" s="1"/>
      <c r="H2070" s="1"/>
      <c r="I2070" s="1"/>
      <c r="J2070" s="1"/>
    </row>
    <row r="2071" spans="1:10">
      <c r="A2071" s="1"/>
      <c r="B2071" s="1"/>
      <c r="C2071" s="1"/>
      <c r="D2071" s="1"/>
      <c r="E2071" s="1"/>
      <c r="F2071" s="1"/>
      <c r="G2071" s="1"/>
      <c r="H2071" s="1"/>
      <c r="I2071" s="1"/>
      <c r="J2071" s="1"/>
    </row>
    <row r="2072" spans="1:10">
      <c r="A2072" s="1"/>
      <c r="B2072" s="1"/>
      <c r="C2072" s="1"/>
      <c r="D2072" s="1"/>
      <c r="E2072" s="1"/>
      <c r="F2072" s="1"/>
      <c r="G2072" s="1"/>
      <c r="H2072" s="1"/>
      <c r="I2072" s="1"/>
      <c r="J2072" s="1"/>
    </row>
    <row r="2073" spans="1:10">
      <c r="A2073" s="1"/>
      <c r="B2073" s="1"/>
      <c r="C2073" s="1"/>
      <c r="D2073" s="1"/>
      <c r="E2073" s="1"/>
      <c r="F2073" s="1"/>
      <c r="G2073" s="1"/>
      <c r="H2073" s="1"/>
      <c r="I2073" s="1"/>
      <c r="J2073" s="1"/>
    </row>
    <row r="2074" spans="1:10">
      <c r="A2074" s="1"/>
      <c r="B2074" s="1"/>
      <c r="C2074" s="1"/>
      <c r="D2074" s="1"/>
      <c r="E2074" s="1"/>
      <c r="F2074" s="1"/>
      <c r="G2074" s="1"/>
      <c r="H2074" s="1"/>
      <c r="I2074" s="1"/>
      <c r="J2074" s="1"/>
    </row>
    <row r="2075" spans="1:10">
      <c r="A2075" s="1"/>
      <c r="B2075" s="1"/>
      <c r="C2075" s="1"/>
      <c r="D2075" s="1"/>
      <c r="E2075" s="1"/>
      <c r="F2075" s="1"/>
      <c r="G2075" s="1"/>
      <c r="H2075" s="1"/>
      <c r="I2075" s="1"/>
      <c r="J2075" s="1"/>
    </row>
    <row r="2076" spans="1:10">
      <c r="A2076" s="1"/>
      <c r="B2076" s="1"/>
      <c r="C2076" s="1"/>
      <c r="D2076" s="1"/>
      <c r="E2076" s="1"/>
      <c r="F2076" s="1"/>
      <c r="G2076" s="1"/>
      <c r="H2076" s="1"/>
      <c r="I2076" s="1"/>
      <c r="J2076" s="1"/>
    </row>
    <row r="2077" spans="1:10">
      <c r="A2077" s="1"/>
      <c r="B2077" s="1"/>
      <c r="C2077" s="1"/>
      <c r="D2077" s="1"/>
      <c r="E2077" s="1"/>
      <c r="F2077" s="1"/>
      <c r="G2077" s="1"/>
      <c r="H2077" s="1"/>
      <c r="I2077" s="1"/>
      <c r="J2077" s="1"/>
    </row>
    <row r="2078" spans="1:10">
      <c r="A2078" s="1"/>
      <c r="B2078" s="1"/>
      <c r="C2078" s="1"/>
      <c r="D2078" s="1"/>
      <c r="E2078" s="1"/>
      <c r="F2078" s="1"/>
      <c r="G2078" s="1"/>
      <c r="H2078" s="1"/>
      <c r="I2078" s="1"/>
      <c r="J2078" s="1"/>
    </row>
    <row r="2079" spans="1:10">
      <c r="A2079" s="1"/>
      <c r="B2079" s="1"/>
      <c r="C2079" s="1"/>
      <c r="D2079" s="1"/>
      <c r="E2079" s="1"/>
      <c r="F2079" s="1"/>
      <c r="G2079" s="1"/>
      <c r="H2079" s="1"/>
      <c r="I2079" s="1"/>
      <c r="J2079" s="1"/>
    </row>
    <row r="2080" spans="1:10">
      <c r="A2080" s="1"/>
      <c r="B2080" s="1"/>
      <c r="C2080" s="1"/>
      <c r="D2080" s="1"/>
      <c r="E2080" s="1"/>
      <c r="F2080" s="1"/>
      <c r="G2080" s="1"/>
      <c r="H2080" s="1"/>
      <c r="I2080" s="1"/>
      <c r="J2080" s="1"/>
    </row>
    <row r="2081" spans="1:10">
      <c r="A2081" s="1"/>
      <c r="B2081" s="1"/>
      <c r="C2081" s="1"/>
      <c r="D2081" s="1"/>
      <c r="E2081" s="1"/>
      <c r="F2081" s="1"/>
      <c r="G2081" s="1"/>
      <c r="H2081" s="1"/>
      <c r="I2081" s="1"/>
      <c r="J2081" s="1"/>
    </row>
    <row r="2082" spans="1:10">
      <c r="A2082" s="1"/>
      <c r="B2082" s="1"/>
      <c r="C2082" s="1"/>
      <c r="D2082" s="1"/>
      <c r="E2082" s="1"/>
      <c r="F2082" s="1"/>
      <c r="G2082" s="1"/>
      <c r="H2082" s="1"/>
      <c r="I2082" s="1"/>
      <c r="J2082" s="1"/>
    </row>
    <row r="2083" spans="1:10">
      <c r="A2083" s="1"/>
      <c r="B2083" s="1"/>
      <c r="C2083" s="1"/>
      <c r="D2083" s="1"/>
      <c r="E2083" s="1"/>
      <c r="F2083" s="1"/>
      <c r="G2083" s="1"/>
      <c r="H2083" s="1"/>
      <c r="I2083" s="1"/>
      <c r="J2083" s="1"/>
    </row>
    <row r="2084" spans="1:10">
      <c r="A2084" s="1"/>
      <c r="B2084" s="1"/>
      <c r="C2084" s="1"/>
      <c r="D2084" s="1"/>
      <c r="E2084" s="1"/>
      <c r="F2084" s="1"/>
      <c r="G2084" s="1"/>
      <c r="H2084" s="1"/>
      <c r="I2084" s="1"/>
      <c r="J2084" s="1"/>
    </row>
    <row r="2085" spans="1:10">
      <c r="A2085" s="1"/>
      <c r="B2085" s="1"/>
      <c r="C2085" s="1"/>
      <c r="D2085" s="1"/>
      <c r="E2085" s="1"/>
      <c r="F2085" s="1"/>
      <c r="G2085" s="1"/>
      <c r="H2085" s="1"/>
      <c r="I2085" s="1"/>
      <c r="J2085" s="1"/>
    </row>
    <row r="2086" spans="1:10">
      <c r="A2086" s="1"/>
      <c r="B2086" s="1"/>
      <c r="C2086" s="1"/>
      <c r="D2086" s="1"/>
      <c r="E2086" s="1"/>
      <c r="F2086" s="1"/>
      <c r="G2086" s="1"/>
      <c r="H2086" s="1"/>
      <c r="I2086" s="1"/>
      <c r="J2086" s="1"/>
    </row>
    <row r="2087" spans="1:10">
      <c r="A2087" s="1"/>
      <c r="B2087" s="1"/>
      <c r="C2087" s="1"/>
      <c r="D2087" s="1"/>
      <c r="E2087" s="1"/>
      <c r="F2087" s="1"/>
      <c r="G2087" s="1"/>
      <c r="H2087" s="1"/>
      <c r="I2087" s="1"/>
      <c r="J2087" s="1"/>
    </row>
    <row r="2088" spans="1:10">
      <c r="A2088" s="1"/>
      <c r="B2088" s="1"/>
      <c r="C2088" s="1"/>
      <c r="D2088" s="1"/>
      <c r="E2088" s="1"/>
      <c r="F2088" s="1"/>
      <c r="G2088" s="1"/>
      <c r="H2088" s="1"/>
      <c r="I2088" s="1"/>
      <c r="J2088" s="1"/>
    </row>
    <row r="2089" spans="1:10">
      <c r="A2089" s="1"/>
      <c r="B2089" s="1"/>
      <c r="C2089" s="1"/>
      <c r="D2089" s="1"/>
      <c r="E2089" s="1"/>
      <c r="F2089" s="1"/>
      <c r="G2089" s="1"/>
      <c r="H2089" s="1"/>
      <c r="I2089" s="1"/>
      <c r="J2089" s="1"/>
    </row>
    <row r="2090" spans="1:10">
      <c r="A2090" s="1"/>
      <c r="B2090" s="1"/>
      <c r="C2090" s="1"/>
      <c r="D2090" s="1"/>
      <c r="E2090" s="1"/>
      <c r="F2090" s="1"/>
      <c r="G2090" s="1"/>
      <c r="H2090" s="1"/>
      <c r="I2090" s="1"/>
      <c r="J2090" s="1"/>
    </row>
    <row r="2091" spans="1:10">
      <c r="A2091" s="1"/>
      <c r="B2091" s="1"/>
      <c r="C2091" s="1"/>
      <c r="D2091" s="1"/>
      <c r="E2091" s="1"/>
      <c r="F2091" s="1"/>
      <c r="G2091" s="1"/>
      <c r="H2091" s="1"/>
      <c r="I2091" s="1"/>
      <c r="J2091" s="1"/>
    </row>
    <row r="2092" spans="1:10">
      <c r="A2092" s="1"/>
      <c r="B2092" s="1"/>
      <c r="C2092" s="1"/>
      <c r="D2092" s="1"/>
      <c r="E2092" s="1"/>
      <c r="F2092" s="1"/>
      <c r="G2092" s="1"/>
      <c r="H2092" s="1"/>
      <c r="I2092" s="1"/>
      <c r="J2092" s="1"/>
    </row>
    <row r="2093" spans="1:10">
      <c r="A2093" s="1"/>
      <c r="B2093" s="1"/>
      <c r="C2093" s="1"/>
      <c r="D2093" s="1"/>
      <c r="E2093" s="1"/>
      <c r="F2093" s="1"/>
      <c r="G2093" s="1"/>
      <c r="H2093" s="1"/>
      <c r="I2093" s="1"/>
      <c r="J2093" s="1"/>
    </row>
    <row r="2094" spans="1:10">
      <c r="A2094" s="1"/>
      <c r="B2094" s="1"/>
      <c r="C2094" s="1"/>
      <c r="D2094" s="1"/>
      <c r="E2094" s="1"/>
      <c r="F2094" s="1"/>
      <c r="G2094" s="1"/>
      <c r="H2094" s="1"/>
      <c r="I2094" s="1"/>
      <c r="J2094" s="1"/>
    </row>
    <row r="2095" spans="1:10">
      <c r="A2095" s="1"/>
      <c r="B2095" s="1"/>
      <c r="C2095" s="1"/>
      <c r="D2095" s="1"/>
      <c r="E2095" s="1"/>
      <c r="F2095" s="1"/>
      <c r="G2095" s="1"/>
      <c r="H2095" s="1"/>
      <c r="I2095" s="1"/>
      <c r="J2095" s="1"/>
    </row>
    <row r="2096" spans="1:10">
      <c r="A2096" s="1"/>
      <c r="B2096" s="1"/>
      <c r="C2096" s="1"/>
      <c r="D2096" s="1"/>
      <c r="E2096" s="1"/>
      <c r="F2096" s="1"/>
      <c r="G2096" s="1"/>
      <c r="H2096" s="1"/>
      <c r="I2096" s="1"/>
      <c r="J2096" s="1"/>
    </row>
    <row r="2097" spans="1:10">
      <c r="A2097" s="1"/>
      <c r="B2097" s="1"/>
      <c r="C2097" s="1"/>
      <c r="D2097" s="1"/>
      <c r="E2097" s="1"/>
      <c r="F2097" s="1"/>
      <c r="G2097" s="1"/>
      <c r="H2097" s="1"/>
      <c r="I2097" s="1"/>
      <c r="J2097" s="1"/>
    </row>
    <row r="2098" spans="1:10">
      <c r="A2098" s="1"/>
      <c r="B2098" s="1"/>
      <c r="C2098" s="1"/>
      <c r="D2098" s="1"/>
      <c r="E2098" s="1"/>
      <c r="F2098" s="1"/>
      <c r="G2098" s="1"/>
      <c r="H2098" s="1"/>
      <c r="I2098" s="1"/>
      <c r="J2098" s="1"/>
    </row>
    <row r="2099" spans="1:10">
      <c r="A2099" s="1"/>
      <c r="B2099" s="1"/>
      <c r="C2099" s="1"/>
      <c r="D2099" s="1"/>
      <c r="E2099" s="1"/>
      <c r="F2099" s="1"/>
      <c r="G2099" s="1"/>
      <c r="H2099" s="1"/>
      <c r="I2099" s="1"/>
      <c r="J2099" s="1"/>
    </row>
    <row r="2100" spans="1:10">
      <c r="A2100" s="1"/>
      <c r="B2100" s="1"/>
      <c r="C2100" s="1"/>
      <c r="D2100" s="1"/>
      <c r="E2100" s="1"/>
      <c r="F2100" s="1"/>
      <c r="G2100" s="1"/>
      <c r="H2100" s="1"/>
      <c r="I2100" s="1"/>
      <c r="J2100" s="1"/>
    </row>
    <row r="2101" spans="1:10">
      <c r="A2101" s="1"/>
      <c r="B2101" s="1"/>
      <c r="C2101" s="1"/>
      <c r="D2101" s="1"/>
      <c r="E2101" s="1"/>
      <c r="F2101" s="1"/>
      <c r="G2101" s="1"/>
      <c r="H2101" s="1"/>
      <c r="I2101" s="1"/>
      <c r="J2101" s="1"/>
    </row>
    <row r="2102" spans="1:10">
      <c r="A2102" s="1"/>
      <c r="B2102" s="1"/>
      <c r="C2102" s="1"/>
      <c r="D2102" s="1"/>
      <c r="E2102" s="1"/>
      <c r="F2102" s="1"/>
      <c r="G2102" s="1"/>
      <c r="H2102" s="1"/>
      <c r="I2102" s="1"/>
      <c r="J2102" s="1"/>
    </row>
    <row r="2103" spans="1:10">
      <c r="A2103" s="1"/>
      <c r="B2103" s="1"/>
      <c r="C2103" s="1"/>
      <c r="D2103" s="1"/>
      <c r="E2103" s="1"/>
      <c r="F2103" s="1"/>
      <c r="G2103" s="1"/>
      <c r="H2103" s="1"/>
      <c r="I2103" s="1"/>
      <c r="J2103" s="1"/>
    </row>
    <row r="2104" spans="1:10">
      <c r="A2104" s="1"/>
      <c r="B2104" s="1"/>
      <c r="C2104" s="1"/>
      <c r="D2104" s="1"/>
      <c r="E2104" s="1"/>
      <c r="F2104" s="1"/>
      <c r="G2104" s="1"/>
      <c r="H2104" s="1"/>
      <c r="I2104" s="1"/>
      <c r="J2104" s="1"/>
    </row>
    <row r="2105" spans="1:10">
      <c r="A2105" s="1"/>
      <c r="B2105" s="1"/>
      <c r="C2105" s="1"/>
      <c r="D2105" s="1"/>
      <c r="E2105" s="1"/>
      <c r="F2105" s="1"/>
      <c r="G2105" s="1"/>
      <c r="H2105" s="1"/>
      <c r="I2105" s="1"/>
      <c r="J2105" s="1"/>
    </row>
    <row r="2106" spans="1:10">
      <c r="A2106" s="1"/>
      <c r="B2106" s="1"/>
      <c r="C2106" s="1"/>
      <c r="D2106" s="1"/>
      <c r="E2106" s="1"/>
      <c r="F2106" s="1"/>
      <c r="G2106" s="1"/>
      <c r="H2106" s="1"/>
      <c r="I2106" s="1"/>
      <c r="J2106" s="1"/>
    </row>
    <row r="2107" spans="1:10">
      <c r="A2107" s="1"/>
      <c r="B2107" s="1"/>
      <c r="C2107" s="1"/>
      <c r="D2107" s="1"/>
      <c r="E2107" s="1"/>
      <c r="F2107" s="1"/>
      <c r="G2107" s="1"/>
      <c r="H2107" s="1"/>
      <c r="I2107" s="1"/>
      <c r="J2107" s="1"/>
    </row>
    <row r="2108" spans="1:10">
      <c r="A2108" s="1"/>
      <c r="B2108" s="1"/>
      <c r="C2108" s="1"/>
      <c r="D2108" s="1"/>
      <c r="E2108" s="1"/>
      <c r="F2108" s="1"/>
      <c r="G2108" s="1"/>
      <c r="H2108" s="1"/>
      <c r="I2108" s="1"/>
      <c r="J2108" s="1"/>
    </row>
    <row r="2109" spans="1:10">
      <c r="A2109" s="1"/>
      <c r="B2109" s="1"/>
      <c r="C2109" s="1"/>
      <c r="D2109" s="1"/>
      <c r="E2109" s="1"/>
      <c r="F2109" s="1"/>
      <c r="G2109" s="1"/>
      <c r="H2109" s="1"/>
      <c r="I2109" s="1"/>
      <c r="J2109" s="1"/>
    </row>
    <row r="2110" spans="1:10">
      <c r="A2110" s="1"/>
      <c r="B2110" s="1"/>
      <c r="C2110" s="1"/>
      <c r="D2110" s="1"/>
      <c r="E2110" s="1"/>
      <c r="F2110" s="1"/>
      <c r="G2110" s="1"/>
      <c r="H2110" s="1"/>
      <c r="I2110" s="1"/>
      <c r="J2110" s="1"/>
    </row>
    <row r="2111" spans="1:10">
      <c r="A2111" s="1"/>
      <c r="B2111" s="1"/>
      <c r="C2111" s="1"/>
      <c r="D2111" s="1"/>
      <c r="E2111" s="1"/>
      <c r="F2111" s="1"/>
      <c r="G2111" s="1"/>
      <c r="H2111" s="1"/>
      <c r="I2111" s="1"/>
      <c r="J2111" s="1"/>
    </row>
    <row r="2112" spans="1:10">
      <c r="A2112" s="1"/>
      <c r="B2112" s="1"/>
      <c r="C2112" s="1"/>
      <c r="D2112" s="1"/>
      <c r="E2112" s="1"/>
      <c r="F2112" s="1"/>
      <c r="G2112" s="1"/>
      <c r="H2112" s="1"/>
      <c r="I2112" s="1"/>
      <c r="J2112" s="1"/>
    </row>
    <row r="2113" spans="1:10">
      <c r="A2113" s="1"/>
      <c r="B2113" s="1"/>
      <c r="C2113" s="1"/>
      <c r="D2113" s="1"/>
      <c r="E2113" s="1"/>
      <c r="F2113" s="1"/>
      <c r="G2113" s="1"/>
      <c r="H2113" s="1"/>
      <c r="I2113" s="1"/>
      <c r="J2113" s="1"/>
    </row>
    <row r="2114" spans="1:10">
      <c r="A2114" s="1"/>
      <c r="B2114" s="1"/>
      <c r="C2114" s="1"/>
      <c r="D2114" s="1"/>
      <c r="E2114" s="1"/>
      <c r="F2114" s="1"/>
      <c r="G2114" s="1"/>
      <c r="H2114" s="1"/>
      <c r="I2114" s="1"/>
      <c r="J2114" s="1"/>
    </row>
    <row r="2115" spans="1:10">
      <c r="A2115" s="1"/>
      <c r="B2115" s="1"/>
      <c r="C2115" s="1"/>
      <c r="D2115" s="1"/>
      <c r="E2115" s="1"/>
      <c r="F2115" s="1"/>
      <c r="G2115" s="1"/>
      <c r="H2115" s="1"/>
      <c r="I2115" s="1"/>
      <c r="J2115" s="1"/>
    </row>
    <row r="2116" spans="1:10">
      <c r="A2116" s="1"/>
      <c r="B2116" s="1"/>
      <c r="C2116" s="1"/>
      <c r="D2116" s="1"/>
      <c r="E2116" s="1"/>
      <c r="F2116" s="1"/>
      <c r="G2116" s="1"/>
      <c r="H2116" s="1"/>
      <c r="I2116" s="1"/>
      <c r="J2116" s="1"/>
    </row>
    <row r="2117" spans="1:10">
      <c r="A2117" s="1"/>
      <c r="B2117" s="1"/>
      <c r="C2117" s="1"/>
      <c r="D2117" s="1"/>
      <c r="E2117" s="1"/>
      <c r="F2117" s="1"/>
      <c r="G2117" s="1"/>
      <c r="H2117" s="1"/>
      <c r="I2117" s="1"/>
      <c r="J2117" s="1"/>
    </row>
    <row r="2118" spans="1:10">
      <c r="A2118" s="1"/>
      <c r="B2118" s="1"/>
      <c r="C2118" s="1"/>
      <c r="D2118" s="1"/>
      <c r="E2118" s="1"/>
      <c r="F2118" s="1"/>
      <c r="G2118" s="1"/>
      <c r="H2118" s="1"/>
      <c r="I2118" s="1"/>
      <c r="J2118" s="1"/>
    </row>
    <row r="2119" spans="1:10">
      <c r="A2119" s="1"/>
      <c r="B2119" s="1"/>
      <c r="C2119" s="1"/>
      <c r="D2119" s="1"/>
      <c r="E2119" s="1"/>
      <c r="F2119" s="1"/>
      <c r="G2119" s="1"/>
      <c r="H2119" s="1"/>
      <c r="I2119" s="1"/>
      <c r="J2119" s="1"/>
    </row>
    <row r="2120" spans="1:10">
      <c r="A2120" s="1"/>
      <c r="B2120" s="1"/>
      <c r="C2120" s="1"/>
      <c r="D2120" s="1"/>
      <c r="E2120" s="1"/>
      <c r="F2120" s="1"/>
      <c r="G2120" s="1"/>
      <c r="H2120" s="1"/>
      <c r="I2120" s="1"/>
      <c r="J2120" s="1"/>
    </row>
    <row r="2121" spans="1:10">
      <c r="A2121" s="1"/>
      <c r="B2121" s="1"/>
      <c r="C2121" s="1"/>
      <c r="D2121" s="1"/>
      <c r="E2121" s="1"/>
      <c r="F2121" s="1"/>
      <c r="G2121" s="1"/>
      <c r="H2121" s="1"/>
      <c r="I2121" s="1"/>
      <c r="J2121" s="1"/>
    </row>
    <row r="2122" spans="1:10">
      <c r="A2122" s="1"/>
      <c r="B2122" s="1"/>
      <c r="C2122" s="1"/>
      <c r="D2122" s="1"/>
      <c r="E2122" s="1"/>
      <c r="F2122" s="1"/>
      <c r="G2122" s="1"/>
      <c r="H2122" s="1"/>
      <c r="I2122" s="1"/>
      <c r="J2122" s="1"/>
    </row>
    <row r="2123" spans="1:10">
      <c r="A2123" s="1"/>
      <c r="B2123" s="1"/>
      <c r="C2123" s="1"/>
      <c r="D2123" s="1"/>
      <c r="E2123" s="1"/>
      <c r="F2123" s="1"/>
      <c r="G2123" s="1"/>
      <c r="H2123" s="1"/>
      <c r="I2123" s="1"/>
      <c r="J2123" s="1"/>
    </row>
    <row r="2124" spans="1:10">
      <c r="A2124" s="1"/>
      <c r="B2124" s="1"/>
      <c r="C2124" s="1"/>
      <c r="D2124" s="1"/>
      <c r="E2124" s="1"/>
      <c r="F2124" s="1"/>
      <c r="G2124" s="1"/>
      <c r="H2124" s="1"/>
      <c r="I2124" s="1"/>
      <c r="J2124" s="1"/>
    </row>
    <row r="2125" spans="1:10">
      <c r="A2125" s="1"/>
      <c r="B2125" s="1"/>
      <c r="C2125" s="1"/>
      <c r="D2125" s="1"/>
      <c r="E2125" s="1"/>
      <c r="F2125" s="1"/>
      <c r="G2125" s="1"/>
      <c r="H2125" s="1"/>
      <c r="I2125" s="1"/>
      <c r="J2125" s="1"/>
    </row>
    <row r="2126" spans="1:10">
      <c r="A2126" s="1"/>
      <c r="B2126" s="1"/>
      <c r="C2126" s="1"/>
      <c r="D2126" s="1"/>
      <c r="E2126" s="1"/>
      <c r="F2126" s="1"/>
      <c r="G2126" s="1"/>
      <c r="H2126" s="1"/>
      <c r="I2126" s="1"/>
      <c r="J2126" s="1"/>
    </row>
    <row r="2127" spans="1:10">
      <c r="A2127" s="1"/>
      <c r="B2127" s="1"/>
      <c r="C2127" s="1"/>
      <c r="D2127" s="1"/>
      <c r="E2127" s="1"/>
      <c r="F2127" s="1"/>
      <c r="G2127" s="1"/>
      <c r="H2127" s="1"/>
      <c r="I2127" s="1"/>
      <c r="J2127" s="1"/>
    </row>
    <row r="2128" spans="1:10">
      <c r="A2128" s="1"/>
      <c r="B2128" s="1"/>
      <c r="C2128" s="1"/>
      <c r="D2128" s="1"/>
      <c r="E2128" s="1"/>
      <c r="F2128" s="1"/>
      <c r="G2128" s="1"/>
      <c r="H2128" s="1"/>
      <c r="I2128" s="1"/>
      <c r="J2128" s="1"/>
    </row>
    <row r="2129" spans="1:10">
      <c r="A2129" s="1"/>
      <c r="B2129" s="1"/>
      <c r="C2129" s="1"/>
      <c r="D2129" s="1"/>
      <c r="E2129" s="1"/>
      <c r="F2129" s="1"/>
      <c r="G2129" s="1"/>
      <c r="H2129" s="1"/>
      <c r="I2129" s="1"/>
      <c r="J2129" s="1"/>
    </row>
    <row r="2130" spans="1:10">
      <c r="A2130" s="1"/>
      <c r="B2130" s="1"/>
      <c r="C2130" s="1"/>
      <c r="D2130" s="1"/>
      <c r="E2130" s="1"/>
      <c r="F2130" s="1"/>
      <c r="G2130" s="1"/>
      <c r="H2130" s="1"/>
      <c r="I2130" s="1"/>
      <c r="J2130" s="1"/>
    </row>
    <row r="2131" spans="1:10">
      <c r="A2131" s="1"/>
      <c r="B2131" s="1"/>
      <c r="C2131" s="1"/>
      <c r="D2131" s="1"/>
      <c r="E2131" s="1"/>
      <c r="F2131" s="1"/>
      <c r="G2131" s="1"/>
      <c r="H2131" s="1"/>
      <c r="I2131" s="1"/>
      <c r="J2131" s="1"/>
    </row>
    <row r="2132" spans="1:10">
      <c r="A2132" s="1"/>
      <c r="B2132" s="1"/>
      <c r="C2132" s="1"/>
      <c r="D2132" s="1"/>
      <c r="E2132" s="1"/>
      <c r="F2132" s="1"/>
      <c r="G2132" s="1"/>
      <c r="H2132" s="1"/>
      <c r="I2132" s="1"/>
      <c r="J2132" s="1"/>
    </row>
    <row r="2133" spans="1:10">
      <c r="A2133" s="1"/>
      <c r="B2133" s="1"/>
      <c r="C2133" s="1"/>
      <c r="D2133" s="1"/>
      <c r="E2133" s="1"/>
      <c r="F2133" s="1"/>
      <c r="G2133" s="1"/>
      <c r="H2133" s="1"/>
      <c r="I2133" s="1"/>
      <c r="J2133" s="1"/>
    </row>
    <row r="2134" spans="1:10">
      <c r="A2134" s="1"/>
      <c r="B2134" s="1"/>
      <c r="C2134" s="1"/>
      <c r="D2134" s="1"/>
      <c r="E2134" s="1"/>
      <c r="F2134" s="1"/>
      <c r="G2134" s="1"/>
      <c r="H2134" s="1"/>
      <c r="I2134" s="1"/>
      <c r="J2134" s="1"/>
    </row>
    <row r="2135" spans="1:10">
      <c r="A2135" s="1"/>
      <c r="B2135" s="1"/>
      <c r="C2135" s="1"/>
      <c r="D2135" s="1"/>
      <c r="E2135" s="1"/>
      <c r="F2135" s="1"/>
      <c r="G2135" s="1"/>
      <c r="H2135" s="1"/>
      <c r="I2135" s="1"/>
      <c r="J2135" s="1"/>
    </row>
    <row r="2136" spans="1:10">
      <c r="A2136" s="1"/>
      <c r="B2136" s="1"/>
      <c r="C2136" s="1"/>
      <c r="D2136" s="1"/>
      <c r="E2136" s="1"/>
      <c r="F2136" s="1"/>
      <c r="G2136" s="1"/>
      <c r="H2136" s="1"/>
      <c r="I2136" s="1"/>
      <c r="J2136" s="1"/>
    </row>
    <row r="2137" spans="1:10">
      <c r="A2137" s="1"/>
      <c r="B2137" s="1"/>
      <c r="C2137" s="1"/>
      <c r="D2137" s="1"/>
      <c r="E2137" s="1"/>
      <c r="F2137" s="1"/>
      <c r="G2137" s="1"/>
      <c r="H2137" s="1"/>
      <c r="I2137" s="1"/>
      <c r="J2137" s="1"/>
    </row>
    <row r="2138" spans="1:10">
      <c r="A2138" s="1"/>
      <c r="B2138" s="1"/>
      <c r="C2138" s="1"/>
      <c r="D2138" s="1"/>
      <c r="E2138" s="1"/>
      <c r="F2138" s="1"/>
      <c r="G2138" s="1"/>
      <c r="H2138" s="1"/>
      <c r="I2138" s="1"/>
      <c r="J2138" s="1"/>
    </row>
    <row r="2139" spans="1:10">
      <c r="A2139" s="1"/>
      <c r="B2139" s="1"/>
      <c r="C2139" s="1"/>
      <c r="D2139" s="1"/>
      <c r="E2139" s="1"/>
      <c r="F2139" s="1"/>
      <c r="G2139" s="1"/>
      <c r="H2139" s="1"/>
      <c r="I2139" s="1"/>
      <c r="J2139" s="1"/>
    </row>
    <row r="2140" spans="1:10">
      <c r="A2140" s="1"/>
      <c r="B2140" s="1"/>
      <c r="C2140" s="1"/>
      <c r="D2140" s="1"/>
      <c r="E2140" s="1"/>
      <c r="F2140" s="1"/>
      <c r="G2140" s="1"/>
      <c r="H2140" s="1"/>
      <c r="I2140" s="1"/>
      <c r="J2140" s="1"/>
    </row>
    <row r="2141" spans="1:10">
      <c r="A2141" s="1"/>
      <c r="B2141" s="1"/>
      <c r="C2141" s="1"/>
      <c r="D2141" s="1"/>
      <c r="E2141" s="1"/>
      <c r="F2141" s="1"/>
      <c r="G2141" s="1"/>
      <c r="H2141" s="1"/>
      <c r="I2141" s="1"/>
      <c r="J2141" s="1"/>
    </row>
    <row r="2142" spans="1:10">
      <c r="A2142" s="1"/>
      <c r="B2142" s="1"/>
      <c r="C2142" s="1"/>
      <c r="D2142" s="1"/>
      <c r="E2142" s="1"/>
      <c r="F2142" s="1"/>
      <c r="G2142" s="1"/>
      <c r="H2142" s="1"/>
      <c r="I2142" s="1"/>
      <c r="J2142" s="1"/>
    </row>
    <row r="2143" spans="1:10">
      <c r="A2143" s="1"/>
      <c r="B2143" s="1"/>
      <c r="C2143" s="1"/>
      <c r="D2143" s="1"/>
      <c r="E2143" s="1"/>
      <c r="F2143" s="1"/>
      <c r="G2143" s="1"/>
      <c r="H2143" s="1"/>
      <c r="I2143" s="1"/>
      <c r="J2143" s="1"/>
    </row>
    <row r="2144" spans="1:10">
      <c r="A2144" s="1"/>
      <c r="B2144" s="1"/>
      <c r="C2144" s="1"/>
      <c r="D2144" s="1"/>
      <c r="E2144" s="1"/>
      <c r="F2144" s="1"/>
      <c r="G2144" s="1"/>
      <c r="H2144" s="1"/>
      <c r="I2144" s="1"/>
      <c r="J2144" s="1"/>
    </row>
    <row r="2145" spans="1:10">
      <c r="A2145" s="1"/>
      <c r="B2145" s="1"/>
      <c r="C2145" s="1"/>
      <c r="D2145" s="1"/>
      <c r="E2145" s="1"/>
      <c r="F2145" s="1"/>
      <c r="G2145" s="1"/>
      <c r="H2145" s="1"/>
      <c r="I2145" s="1"/>
      <c r="J2145" s="1"/>
    </row>
    <row r="2146" spans="1:10">
      <c r="A2146" s="1"/>
      <c r="B2146" s="1"/>
      <c r="C2146" s="1"/>
      <c r="D2146" s="1"/>
      <c r="E2146" s="1"/>
      <c r="F2146" s="1"/>
      <c r="G2146" s="1"/>
      <c r="H2146" s="1"/>
      <c r="I2146" s="1"/>
      <c r="J2146" s="1"/>
    </row>
    <row r="2147" spans="1:10">
      <c r="A2147" s="1"/>
      <c r="B2147" s="1"/>
      <c r="C2147" s="1"/>
      <c r="D2147" s="1"/>
      <c r="E2147" s="1"/>
      <c r="F2147" s="1"/>
      <c r="G2147" s="1"/>
      <c r="H2147" s="1"/>
      <c r="I2147" s="1"/>
      <c r="J2147" s="1"/>
    </row>
    <row r="2148" spans="1:10">
      <c r="A2148" s="1"/>
      <c r="B2148" s="1"/>
      <c r="C2148" s="1"/>
      <c r="D2148" s="1"/>
      <c r="E2148" s="1"/>
      <c r="F2148" s="1"/>
      <c r="G2148" s="1"/>
      <c r="H2148" s="1"/>
      <c r="I2148" s="1"/>
      <c r="J2148" s="1"/>
    </row>
    <row r="2149" spans="1:10">
      <c r="A2149" s="1"/>
      <c r="B2149" s="1"/>
      <c r="C2149" s="1"/>
      <c r="D2149" s="1"/>
      <c r="E2149" s="1"/>
      <c r="F2149" s="1"/>
      <c r="G2149" s="1"/>
      <c r="H2149" s="1"/>
      <c r="I2149" s="1"/>
      <c r="J2149" s="1"/>
    </row>
    <row r="2150" spans="1:10">
      <c r="A2150" s="1"/>
      <c r="B2150" s="1"/>
      <c r="C2150" s="1"/>
      <c r="D2150" s="1"/>
      <c r="E2150" s="1"/>
      <c r="F2150" s="1"/>
      <c r="G2150" s="1"/>
      <c r="H2150" s="1"/>
      <c r="I2150" s="1"/>
      <c r="J2150" s="1"/>
    </row>
    <row r="2151" spans="1:10">
      <c r="A2151" s="1"/>
      <c r="B2151" s="1"/>
      <c r="C2151" s="1"/>
      <c r="D2151" s="1"/>
      <c r="E2151" s="1"/>
      <c r="F2151" s="1"/>
      <c r="G2151" s="1"/>
      <c r="H2151" s="1"/>
      <c r="I2151" s="1"/>
      <c r="J2151" s="1"/>
    </row>
    <row r="2152" spans="1:10">
      <c r="A2152" s="1"/>
      <c r="B2152" s="1"/>
      <c r="C2152" s="1"/>
      <c r="D2152" s="1"/>
      <c r="E2152" s="1"/>
      <c r="F2152" s="1"/>
      <c r="G2152" s="1"/>
      <c r="H2152" s="1"/>
      <c r="I2152" s="1"/>
      <c r="J2152" s="1"/>
    </row>
    <row r="2153" spans="1:10">
      <c r="A2153" s="1"/>
      <c r="B2153" s="1"/>
      <c r="C2153" s="1"/>
      <c r="D2153" s="1"/>
      <c r="E2153" s="1"/>
      <c r="F2153" s="1"/>
      <c r="G2153" s="1"/>
      <c r="H2153" s="1"/>
      <c r="I2153" s="1"/>
      <c r="J2153" s="1"/>
    </row>
    <row r="2154" spans="1:10">
      <c r="A2154" s="1"/>
      <c r="B2154" s="1"/>
      <c r="C2154" s="1"/>
      <c r="D2154" s="1"/>
      <c r="E2154" s="1"/>
      <c r="F2154" s="1"/>
      <c r="G2154" s="1"/>
      <c r="H2154" s="1"/>
      <c r="I2154" s="1"/>
      <c r="J2154" s="1"/>
    </row>
    <row r="2155" spans="1:10">
      <c r="A2155" s="1"/>
      <c r="B2155" s="1"/>
      <c r="C2155" s="1"/>
      <c r="D2155" s="1"/>
      <c r="E2155" s="1"/>
      <c r="F2155" s="1"/>
      <c r="G2155" s="1"/>
      <c r="H2155" s="1"/>
      <c r="I2155" s="1"/>
      <c r="J2155" s="1"/>
    </row>
    <row r="2156" spans="1:10">
      <c r="A2156" s="1"/>
      <c r="B2156" s="1"/>
      <c r="C2156" s="1"/>
      <c r="D2156" s="1"/>
      <c r="E2156" s="1"/>
      <c r="F2156" s="1"/>
      <c r="G2156" s="1"/>
      <c r="H2156" s="1"/>
      <c r="I2156" s="1"/>
      <c r="J2156" s="1"/>
    </row>
    <row r="2157" spans="1:10">
      <c r="A2157" s="1"/>
      <c r="B2157" s="1"/>
      <c r="C2157" s="1"/>
      <c r="D2157" s="1"/>
      <c r="E2157" s="1"/>
      <c r="F2157" s="1"/>
      <c r="G2157" s="1"/>
      <c r="H2157" s="1"/>
      <c r="I2157" s="1"/>
      <c r="J2157" s="1"/>
    </row>
    <row r="2158" spans="1:10">
      <c r="A2158" s="1"/>
      <c r="B2158" s="1"/>
      <c r="C2158" s="1"/>
      <c r="D2158" s="1"/>
      <c r="E2158" s="1"/>
      <c r="F2158" s="1"/>
      <c r="G2158" s="1"/>
      <c r="H2158" s="1"/>
      <c r="I2158" s="1"/>
      <c r="J2158" s="1"/>
    </row>
    <row r="2159" spans="1:10">
      <c r="A2159" s="1"/>
      <c r="B2159" s="1"/>
      <c r="C2159" s="1"/>
      <c r="D2159" s="1"/>
      <c r="E2159" s="1"/>
      <c r="F2159" s="1"/>
      <c r="G2159" s="1"/>
      <c r="H2159" s="1"/>
      <c r="I2159" s="1"/>
      <c r="J2159" s="1"/>
    </row>
    <row r="2160" spans="1:10">
      <c r="A2160" s="1"/>
      <c r="B2160" s="1"/>
      <c r="C2160" s="1"/>
      <c r="D2160" s="1"/>
      <c r="E2160" s="1"/>
      <c r="F2160" s="1"/>
      <c r="G2160" s="1"/>
      <c r="H2160" s="1"/>
      <c r="I2160" s="1"/>
      <c r="J2160" s="1"/>
    </row>
    <row r="2161" spans="1:10">
      <c r="A2161" s="1"/>
      <c r="B2161" s="1"/>
      <c r="C2161" s="1"/>
      <c r="D2161" s="1"/>
      <c r="E2161" s="1"/>
      <c r="F2161" s="1"/>
      <c r="G2161" s="1"/>
      <c r="H2161" s="1"/>
      <c r="I2161" s="1"/>
      <c r="J2161" s="1"/>
    </row>
    <row r="2162" spans="1:10">
      <c r="A2162" s="1"/>
      <c r="B2162" s="1"/>
      <c r="C2162" s="1"/>
      <c r="D2162" s="1"/>
      <c r="E2162" s="1"/>
      <c r="F2162" s="1"/>
      <c r="G2162" s="1"/>
      <c r="H2162" s="1"/>
      <c r="I2162" s="1"/>
      <c r="J2162" s="1"/>
    </row>
    <row r="2163" spans="1:10">
      <c r="A2163" s="1"/>
      <c r="B2163" s="1"/>
      <c r="C2163" s="1"/>
      <c r="D2163" s="1"/>
      <c r="E2163" s="1"/>
      <c r="F2163" s="1"/>
      <c r="G2163" s="1"/>
      <c r="H2163" s="1"/>
      <c r="I2163" s="1"/>
      <c r="J2163" s="1"/>
    </row>
    <row r="2164" spans="1:10">
      <c r="A2164" s="1"/>
      <c r="B2164" s="1"/>
      <c r="C2164" s="1"/>
      <c r="D2164" s="1"/>
      <c r="E2164" s="1"/>
      <c r="F2164" s="1"/>
      <c r="G2164" s="1"/>
      <c r="H2164" s="1"/>
      <c r="I2164" s="1"/>
      <c r="J2164" s="1"/>
    </row>
    <row r="2165" spans="1:10">
      <c r="A2165" s="1"/>
      <c r="B2165" s="1"/>
      <c r="C2165" s="1"/>
      <c r="D2165" s="1"/>
      <c r="E2165" s="1"/>
      <c r="F2165" s="1"/>
      <c r="G2165" s="1"/>
      <c r="H2165" s="1"/>
      <c r="I2165" s="1"/>
      <c r="J2165" s="1"/>
    </row>
    <row r="2166" spans="1:10">
      <c r="A2166" s="1"/>
      <c r="B2166" s="1"/>
      <c r="C2166" s="1"/>
      <c r="D2166" s="1"/>
      <c r="E2166" s="1"/>
      <c r="F2166" s="1"/>
      <c r="G2166" s="1"/>
      <c r="H2166" s="1"/>
      <c r="I2166" s="1"/>
      <c r="J2166" s="1"/>
    </row>
    <row r="2167" spans="1:10">
      <c r="A2167" s="1"/>
      <c r="B2167" s="1"/>
      <c r="C2167" s="1"/>
      <c r="D2167" s="1"/>
      <c r="E2167" s="1"/>
      <c r="F2167" s="1"/>
      <c r="G2167" s="1"/>
      <c r="H2167" s="1"/>
      <c r="I2167" s="1"/>
      <c r="J2167" s="1"/>
    </row>
    <row r="2168" spans="1:10">
      <c r="A2168" s="1"/>
      <c r="B2168" s="1"/>
      <c r="C2168" s="1"/>
      <c r="D2168" s="1"/>
      <c r="E2168" s="1"/>
      <c r="F2168" s="1"/>
      <c r="G2168" s="1"/>
      <c r="H2168" s="1"/>
      <c r="I2168" s="1"/>
      <c r="J2168" s="1"/>
    </row>
    <row r="2169" spans="1:10">
      <c r="A2169" s="1"/>
      <c r="B2169" s="1"/>
      <c r="C2169" s="1"/>
      <c r="D2169" s="1"/>
      <c r="E2169" s="1"/>
      <c r="F2169" s="1"/>
      <c r="G2169" s="1"/>
      <c r="H2169" s="1"/>
      <c r="I2169" s="1"/>
      <c r="J2169" s="1"/>
    </row>
    <row r="2170" spans="1:10">
      <c r="A2170" s="1"/>
      <c r="B2170" s="1"/>
      <c r="C2170" s="1"/>
      <c r="D2170" s="1"/>
      <c r="E2170" s="1"/>
      <c r="F2170" s="1"/>
      <c r="G2170" s="1"/>
      <c r="H2170" s="1"/>
      <c r="I2170" s="1"/>
      <c r="J2170" s="1"/>
    </row>
    <row r="2171" spans="1:10">
      <c r="A2171" s="1"/>
      <c r="B2171" s="1"/>
      <c r="C2171" s="1"/>
      <c r="D2171" s="1"/>
      <c r="E2171" s="1"/>
      <c r="F2171" s="1"/>
      <c r="G2171" s="1"/>
      <c r="H2171" s="1"/>
      <c r="I2171" s="1"/>
      <c r="J2171" s="1"/>
    </row>
    <row r="2172" spans="1:10">
      <c r="A2172" s="1"/>
      <c r="B2172" s="1"/>
      <c r="C2172" s="1"/>
      <c r="D2172" s="1"/>
      <c r="E2172" s="1"/>
      <c r="F2172" s="1"/>
      <c r="G2172" s="1"/>
      <c r="H2172" s="1"/>
      <c r="I2172" s="1"/>
      <c r="J2172" s="1"/>
    </row>
    <row r="2173" spans="1:10">
      <c r="A2173" s="1"/>
      <c r="B2173" s="1"/>
      <c r="C2173" s="1"/>
      <c r="D2173" s="1"/>
      <c r="E2173" s="1"/>
      <c r="F2173" s="1"/>
      <c r="G2173" s="1"/>
      <c r="H2173" s="1"/>
      <c r="I2173" s="1"/>
      <c r="J2173" s="1"/>
    </row>
    <row r="2174" spans="1:10">
      <c r="A2174" s="1"/>
      <c r="B2174" s="1"/>
      <c r="C2174" s="1"/>
      <c r="D2174" s="1"/>
      <c r="E2174" s="1"/>
      <c r="F2174" s="1"/>
      <c r="G2174" s="1"/>
      <c r="H2174" s="1"/>
      <c r="I2174" s="1"/>
      <c r="J2174" s="1"/>
    </row>
    <row r="2175" spans="1:10">
      <c r="A2175" s="1"/>
      <c r="B2175" s="1"/>
      <c r="C2175" s="1"/>
      <c r="D2175" s="1"/>
      <c r="E2175" s="1"/>
      <c r="F2175" s="1"/>
      <c r="G2175" s="1"/>
      <c r="H2175" s="1"/>
      <c r="I2175" s="1"/>
      <c r="J2175" s="1"/>
    </row>
    <row r="2176" spans="1:10">
      <c r="A2176" s="1"/>
      <c r="B2176" s="1"/>
      <c r="C2176" s="1"/>
      <c r="D2176" s="1"/>
      <c r="E2176" s="1"/>
      <c r="F2176" s="1"/>
      <c r="G2176" s="1"/>
      <c r="H2176" s="1"/>
      <c r="I2176" s="1"/>
      <c r="J2176" s="1"/>
    </row>
    <row r="2177" spans="1:10">
      <c r="A2177" s="1"/>
      <c r="B2177" s="1"/>
      <c r="C2177" s="1"/>
      <c r="D2177" s="1"/>
      <c r="E2177" s="1"/>
      <c r="F2177" s="1"/>
      <c r="G2177" s="1"/>
      <c r="H2177" s="1"/>
      <c r="I2177" s="1"/>
      <c r="J2177" s="1"/>
    </row>
    <row r="2178" spans="1:10">
      <c r="A2178" s="1"/>
      <c r="B2178" s="1"/>
      <c r="C2178" s="1"/>
      <c r="D2178" s="1"/>
      <c r="E2178" s="1"/>
      <c r="F2178" s="1"/>
      <c r="G2178" s="1"/>
      <c r="H2178" s="1"/>
      <c r="I2178" s="1"/>
      <c r="J2178" s="1"/>
    </row>
    <row r="2179" spans="1:10">
      <c r="A2179" s="1"/>
      <c r="B2179" s="1"/>
      <c r="C2179" s="1"/>
      <c r="D2179" s="1"/>
      <c r="E2179" s="1"/>
      <c r="F2179" s="1"/>
      <c r="G2179" s="1"/>
      <c r="H2179" s="1"/>
      <c r="I2179" s="1"/>
      <c r="J2179" s="1"/>
    </row>
    <row r="2180" spans="1:10">
      <c r="A2180" s="1"/>
      <c r="B2180" s="1"/>
      <c r="C2180" s="1"/>
      <c r="D2180" s="1"/>
      <c r="E2180" s="1"/>
      <c r="F2180" s="1"/>
      <c r="G2180" s="1"/>
      <c r="H2180" s="1"/>
      <c r="I2180" s="1"/>
      <c r="J2180" s="1"/>
    </row>
    <row r="2181" spans="1:10">
      <c r="A2181" s="1"/>
      <c r="B2181" s="1"/>
      <c r="C2181" s="1"/>
      <c r="D2181" s="1"/>
      <c r="E2181" s="1"/>
      <c r="F2181" s="1"/>
      <c r="G2181" s="1"/>
      <c r="H2181" s="1"/>
      <c r="I2181" s="1"/>
      <c r="J2181" s="1"/>
    </row>
    <row r="2182" spans="1:10">
      <c r="A2182" s="1"/>
      <c r="B2182" s="1"/>
      <c r="C2182" s="1"/>
      <c r="D2182" s="1"/>
      <c r="E2182" s="1"/>
      <c r="F2182" s="1"/>
      <c r="G2182" s="1"/>
      <c r="H2182" s="1"/>
      <c r="I2182" s="1"/>
      <c r="J2182" s="1"/>
    </row>
    <row r="2183" spans="1:10">
      <c r="A2183" s="1"/>
      <c r="B2183" s="1"/>
      <c r="C2183" s="1"/>
      <c r="D2183" s="1"/>
      <c r="E2183" s="1"/>
      <c r="F2183" s="1"/>
      <c r="G2183" s="1"/>
      <c r="H2183" s="1"/>
      <c r="I2183" s="1"/>
      <c r="J2183" s="1"/>
    </row>
    <row r="2184" spans="1:10">
      <c r="A2184" s="1"/>
      <c r="B2184" s="1"/>
      <c r="C2184" s="1"/>
      <c r="D2184" s="1"/>
      <c r="E2184" s="1"/>
      <c r="F2184" s="1"/>
      <c r="G2184" s="1"/>
      <c r="H2184" s="1"/>
      <c r="I2184" s="1"/>
      <c r="J2184" s="1"/>
    </row>
    <row r="2185" spans="1:10">
      <c r="A2185" s="1"/>
      <c r="B2185" s="1"/>
      <c r="C2185" s="1"/>
      <c r="D2185" s="1"/>
      <c r="E2185" s="1"/>
      <c r="F2185" s="1"/>
      <c r="G2185" s="1"/>
      <c r="H2185" s="1"/>
      <c r="I2185" s="1"/>
      <c r="J2185" s="1"/>
    </row>
    <row r="2186" spans="1:10">
      <c r="A2186" s="1"/>
      <c r="B2186" s="1"/>
      <c r="C2186" s="1"/>
      <c r="D2186" s="1"/>
      <c r="E2186" s="1"/>
      <c r="F2186" s="1"/>
      <c r="G2186" s="1"/>
      <c r="H2186" s="1"/>
      <c r="I2186" s="1"/>
      <c r="J2186" s="1"/>
    </row>
    <row r="2187" spans="1:10">
      <c r="A2187" s="1"/>
      <c r="B2187" s="1"/>
      <c r="C2187" s="1"/>
      <c r="D2187" s="1"/>
      <c r="E2187" s="1"/>
      <c r="F2187" s="1"/>
      <c r="G2187" s="1"/>
      <c r="H2187" s="1"/>
      <c r="I2187" s="1"/>
      <c r="J2187" s="1"/>
    </row>
    <row r="2188" spans="1:10">
      <c r="A2188" s="1"/>
      <c r="B2188" s="1"/>
      <c r="C2188" s="1"/>
      <c r="D2188" s="1"/>
      <c r="E2188" s="1"/>
      <c r="F2188" s="1"/>
      <c r="G2188" s="1"/>
      <c r="H2188" s="1"/>
      <c r="I2188" s="1"/>
      <c r="J2188" s="1"/>
    </row>
    <row r="2189" spans="1:10">
      <c r="A2189" s="1"/>
      <c r="B2189" s="1"/>
      <c r="C2189" s="1"/>
      <c r="D2189" s="1"/>
      <c r="E2189" s="1"/>
      <c r="F2189" s="1"/>
      <c r="G2189" s="1"/>
      <c r="H2189" s="1"/>
      <c r="I2189" s="1"/>
      <c r="J2189" s="1"/>
    </row>
    <row r="2190" spans="1:10">
      <c r="A2190" s="1"/>
      <c r="B2190" s="1"/>
      <c r="C2190" s="1"/>
      <c r="D2190" s="1"/>
      <c r="E2190" s="1"/>
      <c r="F2190" s="1"/>
      <c r="G2190" s="1"/>
      <c r="H2190" s="1"/>
      <c r="I2190" s="1"/>
      <c r="J2190" s="1"/>
    </row>
    <row r="2191" spans="1:10">
      <c r="A2191" s="1"/>
      <c r="B2191" s="1"/>
      <c r="C2191" s="1"/>
      <c r="D2191" s="1"/>
      <c r="E2191" s="1"/>
      <c r="F2191" s="1"/>
      <c r="G2191" s="1"/>
      <c r="H2191" s="1"/>
      <c r="I2191" s="1"/>
      <c r="J2191" s="1"/>
    </row>
    <row r="2192" spans="1:10">
      <c r="A2192" s="1"/>
      <c r="B2192" s="1"/>
      <c r="C2192" s="1"/>
      <c r="D2192" s="1"/>
      <c r="E2192" s="1"/>
      <c r="F2192" s="1"/>
      <c r="G2192" s="1"/>
      <c r="H2192" s="1"/>
      <c r="I2192" s="1"/>
      <c r="J2192" s="1"/>
    </row>
    <row r="2193" spans="1:10">
      <c r="A2193" s="1"/>
      <c r="B2193" s="1"/>
      <c r="C2193" s="1"/>
      <c r="D2193" s="1"/>
      <c r="E2193" s="1"/>
      <c r="F2193" s="1"/>
      <c r="G2193" s="1"/>
      <c r="H2193" s="1"/>
      <c r="I2193" s="1"/>
      <c r="J2193" s="1"/>
    </row>
    <row r="2194" spans="1:10">
      <c r="A2194" s="1"/>
      <c r="B2194" s="1"/>
      <c r="C2194" s="1"/>
      <c r="D2194" s="1"/>
      <c r="E2194" s="1"/>
      <c r="F2194" s="1"/>
      <c r="G2194" s="1"/>
      <c r="H2194" s="1"/>
      <c r="I2194" s="1"/>
      <c r="J2194" s="1"/>
    </row>
    <row r="2195" spans="1:10">
      <c r="A2195" s="1"/>
      <c r="B2195" s="1"/>
      <c r="C2195" s="1"/>
      <c r="D2195" s="1"/>
      <c r="E2195" s="1"/>
      <c r="F2195" s="1"/>
      <c r="G2195" s="1"/>
      <c r="H2195" s="1"/>
      <c r="I2195" s="1"/>
      <c r="J2195" s="1"/>
    </row>
    <row r="2196" spans="1:10">
      <c r="A2196" s="1"/>
      <c r="B2196" s="1"/>
      <c r="C2196" s="1"/>
      <c r="D2196" s="1"/>
      <c r="E2196" s="1"/>
      <c r="F2196" s="1"/>
      <c r="G2196" s="1"/>
      <c r="H2196" s="1"/>
      <c r="I2196" s="1"/>
      <c r="J2196" s="1"/>
    </row>
    <row r="2197" spans="1:10">
      <c r="A2197" s="1"/>
      <c r="B2197" s="1"/>
      <c r="C2197" s="1"/>
      <c r="D2197" s="1"/>
      <c r="E2197" s="1"/>
      <c r="F2197" s="1"/>
      <c r="G2197" s="1"/>
      <c r="H2197" s="1"/>
      <c r="I2197" s="1"/>
      <c r="J2197" s="1"/>
    </row>
    <row r="2198" spans="1:10">
      <c r="A2198" s="1"/>
      <c r="B2198" s="1"/>
      <c r="C2198" s="1"/>
      <c r="D2198" s="1"/>
      <c r="E2198" s="1"/>
      <c r="F2198" s="1"/>
      <c r="G2198" s="1"/>
      <c r="H2198" s="1"/>
      <c r="I2198" s="1"/>
      <c r="J2198" s="1"/>
    </row>
    <row r="2199" spans="1:10">
      <c r="A2199" s="1"/>
      <c r="B2199" s="1"/>
      <c r="C2199" s="1"/>
      <c r="D2199" s="1"/>
      <c r="E2199" s="1"/>
      <c r="F2199" s="1"/>
      <c r="G2199" s="1"/>
      <c r="H2199" s="1"/>
      <c r="I2199" s="1"/>
      <c r="J2199" s="1"/>
    </row>
    <row r="2200" spans="1:10">
      <c r="A2200" s="1"/>
      <c r="B2200" s="1"/>
      <c r="C2200" s="1"/>
      <c r="D2200" s="1"/>
      <c r="E2200" s="1"/>
      <c r="F2200" s="1"/>
      <c r="G2200" s="1"/>
      <c r="H2200" s="1"/>
      <c r="I2200" s="1"/>
      <c r="J2200" s="1"/>
    </row>
    <row r="2201" spans="1:10">
      <c r="A2201" s="1"/>
      <c r="B2201" s="1"/>
      <c r="C2201" s="1"/>
      <c r="D2201" s="1"/>
      <c r="E2201" s="1"/>
      <c r="F2201" s="1"/>
      <c r="G2201" s="1"/>
      <c r="H2201" s="1"/>
      <c r="I2201" s="1"/>
      <c r="J2201" s="1"/>
    </row>
    <row r="2202" spans="1:10">
      <c r="A2202" s="1"/>
      <c r="B2202" s="1"/>
      <c r="C2202" s="1"/>
      <c r="D2202" s="1"/>
      <c r="E2202" s="1"/>
      <c r="F2202" s="1"/>
      <c r="G2202" s="1"/>
      <c r="H2202" s="1"/>
      <c r="I2202" s="1"/>
      <c r="J2202" s="1"/>
    </row>
    <row r="2203" spans="1:10">
      <c r="A2203" s="1"/>
      <c r="B2203" s="1"/>
      <c r="C2203" s="1"/>
      <c r="D2203" s="1"/>
      <c r="E2203" s="1"/>
      <c r="F2203" s="1"/>
      <c r="G2203" s="1"/>
      <c r="H2203" s="1"/>
      <c r="I2203" s="1"/>
      <c r="J2203" s="1"/>
    </row>
    <row r="2204" spans="1:10">
      <c r="A2204" s="1"/>
      <c r="B2204" s="1"/>
      <c r="C2204" s="1"/>
      <c r="D2204" s="1"/>
      <c r="E2204" s="1"/>
      <c r="F2204" s="1"/>
      <c r="G2204" s="1"/>
      <c r="H2204" s="1"/>
      <c r="I2204" s="1"/>
      <c r="J2204" s="1"/>
    </row>
    <row r="2205" spans="1:10">
      <c r="A2205" s="1"/>
      <c r="B2205" s="1"/>
      <c r="C2205" s="1"/>
      <c r="D2205" s="1"/>
      <c r="E2205" s="1"/>
      <c r="F2205" s="1"/>
      <c r="G2205" s="1"/>
      <c r="H2205" s="1"/>
      <c r="I2205" s="1"/>
      <c r="J2205" s="1"/>
    </row>
    <row r="2206" spans="1:10">
      <c r="A2206" s="1"/>
      <c r="B2206" s="1"/>
      <c r="C2206" s="1"/>
      <c r="D2206" s="1"/>
      <c r="E2206" s="1"/>
      <c r="F2206" s="1"/>
      <c r="G2206" s="1"/>
      <c r="H2206" s="1"/>
      <c r="I2206" s="1"/>
      <c r="J2206" s="1"/>
    </row>
    <row r="2207" spans="1:10">
      <c r="A2207" s="1"/>
      <c r="B2207" s="1"/>
      <c r="C2207" s="1"/>
      <c r="D2207" s="1"/>
      <c r="E2207" s="1"/>
      <c r="F2207" s="1"/>
      <c r="G2207" s="1"/>
      <c r="H2207" s="1"/>
      <c r="I2207" s="1"/>
      <c r="J2207" s="1"/>
    </row>
    <row r="2208" spans="1:10">
      <c r="A2208" s="1"/>
      <c r="B2208" s="1"/>
      <c r="C2208" s="1"/>
      <c r="D2208" s="1"/>
      <c r="E2208" s="1"/>
      <c r="F2208" s="1"/>
      <c r="G2208" s="1"/>
      <c r="H2208" s="1"/>
      <c r="I2208" s="1"/>
      <c r="J2208" s="1"/>
    </row>
    <row r="2209" spans="1:10">
      <c r="A2209" s="1"/>
      <c r="B2209" s="1"/>
      <c r="C2209" s="1"/>
      <c r="D2209" s="1"/>
      <c r="E2209" s="1"/>
      <c r="F2209" s="1"/>
      <c r="G2209" s="1"/>
      <c r="H2209" s="1"/>
      <c r="I2209" s="1"/>
      <c r="J2209" s="1"/>
    </row>
    <row r="2210" spans="1:10">
      <c r="A2210" s="1"/>
      <c r="B2210" s="1"/>
      <c r="C2210" s="1"/>
      <c r="D2210" s="1"/>
      <c r="E2210" s="1"/>
      <c r="F2210" s="1"/>
      <c r="G2210" s="1"/>
      <c r="H2210" s="1"/>
      <c r="I2210" s="1"/>
      <c r="J2210" s="1"/>
    </row>
    <row r="2211" spans="1:10">
      <c r="A2211" s="1"/>
      <c r="B2211" s="1"/>
      <c r="C2211" s="1"/>
      <c r="D2211" s="1"/>
      <c r="E2211" s="1"/>
      <c r="F2211" s="1"/>
      <c r="G2211" s="1"/>
      <c r="H2211" s="1"/>
      <c r="I2211" s="1"/>
      <c r="J2211" s="1"/>
    </row>
    <row r="2212" spans="1:10">
      <c r="A2212" s="1"/>
      <c r="B2212" s="1"/>
      <c r="C2212" s="1"/>
      <c r="D2212" s="1"/>
      <c r="E2212" s="1"/>
      <c r="F2212" s="1"/>
      <c r="G2212" s="1"/>
      <c r="H2212" s="1"/>
      <c r="I2212" s="1"/>
      <c r="J2212" s="1"/>
    </row>
    <row r="2213" spans="1:10">
      <c r="A2213" s="1"/>
      <c r="B2213" s="1"/>
      <c r="C2213" s="1"/>
      <c r="D2213" s="1"/>
      <c r="E2213" s="1"/>
      <c r="F2213" s="1"/>
      <c r="G2213" s="1"/>
      <c r="H2213" s="1"/>
      <c r="I2213" s="1"/>
      <c r="J2213" s="1"/>
    </row>
    <row r="2214" spans="1:10">
      <c r="A2214" s="1"/>
      <c r="B2214" s="1"/>
      <c r="C2214" s="1"/>
      <c r="D2214" s="1"/>
      <c r="E2214" s="1"/>
      <c r="F2214" s="1"/>
      <c r="G2214" s="1"/>
      <c r="H2214" s="1"/>
      <c r="I2214" s="1"/>
      <c r="J2214" s="1"/>
    </row>
    <row r="2215" spans="1:10">
      <c r="A2215" s="1"/>
      <c r="B2215" s="1"/>
      <c r="C2215" s="1"/>
      <c r="D2215" s="1"/>
      <c r="E2215" s="1"/>
      <c r="F2215" s="1"/>
      <c r="G2215" s="1"/>
      <c r="H2215" s="1"/>
      <c r="I2215" s="1"/>
      <c r="J2215" s="1"/>
    </row>
    <row r="2216" spans="1:10">
      <c r="A2216" s="1"/>
      <c r="B2216" s="1"/>
      <c r="C2216" s="1"/>
      <c r="D2216" s="1"/>
      <c r="E2216" s="1"/>
      <c r="F2216" s="1"/>
      <c r="G2216" s="1"/>
      <c r="H2216" s="1"/>
      <c r="I2216" s="1"/>
      <c r="J2216" s="1"/>
    </row>
    <row r="2217" spans="1:10">
      <c r="A2217" s="1"/>
      <c r="B2217" s="1"/>
      <c r="C2217" s="1"/>
      <c r="D2217" s="1"/>
      <c r="E2217" s="1"/>
      <c r="F2217" s="1"/>
      <c r="G2217" s="1"/>
      <c r="H2217" s="1"/>
      <c r="I2217" s="1"/>
      <c r="J2217" s="1"/>
    </row>
    <row r="2218" spans="1:10">
      <c r="A2218" s="1"/>
      <c r="B2218" s="1"/>
      <c r="C2218" s="1"/>
      <c r="D2218" s="1"/>
      <c r="E2218" s="1"/>
      <c r="F2218" s="1"/>
      <c r="G2218" s="1"/>
      <c r="H2218" s="1"/>
      <c r="I2218" s="1"/>
      <c r="J2218" s="1"/>
    </row>
    <row r="2219" spans="1:10">
      <c r="A2219" s="1"/>
      <c r="B2219" s="1"/>
      <c r="C2219" s="1"/>
      <c r="D2219" s="1"/>
      <c r="E2219" s="1"/>
      <c r="F2219" s="1"/>
      <c r="G2219" s="1"/>
      <c r="H2219" s="1"/>
      <c r="I2219" s="1"/>
      <c r="J2219" s="1"/>
    </row>
    <row r="2220" spans="1:10">
      <c r="A2220" s="1"/>
      <c r="B2220" s="1"/>
      <c r="C2220" s="1"/>
      <c r="D2220" s="1"/>
      <c r="E2220" s="1"/>
      <c r="F2220" s="1"/>
      <c r="G2220" s="1"/>
      <c r="H2220" s="1"/>
      <c r="I2220" s="1"/>
      <c r="J2220" s="1"/>
    </row>
    <row r="2221" spans="1:10">
      <c r="A2221" s="1"/>
      <c r="B2221" s="1"/>
      <c r="C2221" s="1"/>
      <c r="D2221" s="1"/>
      <c r="E2221" s="1"/>
      <c r="F2221" s="1"/>
      <c r="G2221" s="1"/>
      <c r="H2221" s="1"/>
      <c r="I2221" s="1"/>
      <c r="J2221" s="1"/>
    </row>
    <row r="2222" spans="1:10">
      <c r="A2222" s="1"/>
      <c r="B2222" s="1"/>
      <c r="C2222" s="1"/>
      <c r="D2222" s="1"/>
      <c r="E2222" s="1"/>
      <c r="F2222" s="1"/>
      <c r="G2222" s="1"/>
      <c r="H2222" s="1"/>
      <c r="I2222" s="1"/>
      <c r="J2222" s="1"/>
    </row>
    <row r="2223" spans="1:10">
      <c r="A2223" s="1"/>
      <c r="B2223" s="1"/>
      <c r="C2223" s="1"/>
      <c r="D2223" s="1"/>
      <c r="E2223" s="1"/>
      <c r="F2223" s="1"/>
      <c r="G2223" s="1"/>
      <c r="H2223" s="1"/>
      <c r="I2223" s="1"/>
      <c r="J2223" s="1"/>
    </row>
    <row r="2224" spans="1:10">
      <c r="A2224" s="1"/>
      <c r="B2224" s="1"/>
      <c r="C2224" s="1"/>
      <c r="D2224" s="1"/>
      <c r="E2224" s="1"/>
      <c r="F2224" s="1"/>
      <c r="G2224" s="1"/>
      <c r="H2224" s="1"/>
      <c r="I2224" s="1"/>
      <c r="J2224" s="1"/>
    </row>
    <row r="2225" spans="1:10">
      <c r="A2225" s="1"/>
      <c r="B2225" s="1"/>
      <c r="C2225" s="1"/>
      <c r="D2225" s="1"/>
      <c r="E2225" s="1"/>
      <c r="F2225" s="1"/>
      <c r="G2225" s="1"/>
      <c r="H2225" s="1"/>
      <c r="I2225" s="1"/>
      <c r="J2225" s="1"/>
    </row>
    <row r="2226" spans="1:10">
      <c r="A2226" s="1"/>
      <c r="B2226" s="1"/>
      <c r="C2226" s="1"/>
      <c r="D2226" s="1"/>
      <c r="E2226" s="1"/>
      <c r="F2226" s="1"/>
      <c r="G2226" s="1"/>
      <c r="H2226" s="1"/>
      <c r="I2226" s="1"/>
      <c r="J2226" s="1"/>
    </row>
    <row r="2227" spans="1:10">
      <c r="A2227" s="1"/>
      <c r="B2227" s="1"/>
      <c r="C2227" s="1"/>
      <c r="D2227" s="1"/>
      <c r="E2227" s="1"/>
      <c r="F2227" s="1"/>
      <c r="G2227" s="1"/>
      <c r="H2227" s="1"/>
      <c r="I2227" s="1"/>
      <c r="J2227" s="1"/>
    </row>
    <row r="2228" spans="1:10">
      <c r="A2228" s="1"/>
      <c r="B2228" s="1"/>
      <c r="C2228" s="1"/>
      <c r="D2228" s="1"/>
      <c r="E2228" s="1"/>
      <c r="F2228" s="1"/>
      <c r="G2228" s="1"/>
      <c r="H2228" s="1"/>
      <c r="I2228" s="1"/>
      <c r="J2228" s="1"/>
    </row>
    <row r="2229" spans="1:10">
      <c r="A2229" s="1"/>
      <c r="B2229" s="1"/>
      <c r="C2229" s="1"/>
      <c r="D2229" s="1"/>
      <c r="E2229" s="1"/>
      <c r="F2229" s="1"/>
      <c r="G2229" s="1"/>
      <c r="H2229" s="1"/>
      <c r="I2229" s="1"/>
      <c r="J2229" s="1"/>
    </row>
    <row r="2230" spans="1:10">
      <c r="A2230" s="1"/>
      <c r="B2230" s="1"/>
      <c r="C2230" s="1"/>
      <c r="D2230" s="1"/>
      <c r="E2230" s="1"/>
      <c r="F2230" s="1"/>
      <c r="G2230" s="1"/>
      <c r="H2230" s="1"/>
      <c r="I2230" s="1"/>
      <c r="J2230" s="1"/>
    </row>
    <row r="2231" spans="1:10">
      <c r="A2231" s="1"/>
      <c r="B2231" s="1"/>
      <c r="C2231" s="1"/>
      <c r="D2231" s="1"/>
      <c r="E2231" s="1"/>
      <c r="F2231" s="1"/>
      <c r="G2231" s="1"/>
      <c r="H2231" s="1"/>
      <c r="I2231" s="1"/>
      <c r="J2231" s="1"/>
    </row>
    <row r="2232" spans="1:10">
      <c r="A2232" s="1"/>
      <c r="B2232" s="1"/>
      <c r="C2232" s="1"/>
      <c r="D2232" s="1"/>
      <c r="E2232" s="1"/>
      <c r="F2232" s="1"/>
      <c r="G2232" s="1"/>
      <c r="H2232" s="1"/>
      <c r="I2232" s="1"/>
      <c r="J2232" s="1"/>
    </row>
    <row r="2233" spans="1:10">
      <c r="A2233" s="1"/>
      <c r="B2233" s="1"/>
      <c r="C2233" s="1"/>
      <c r="D2233" s="1"/>
      <c r="E2233" s="1"/>
      <c r="F2233" s="1"/>
      <c r="G2233" s="1"/>
      <c r="H2233" s="1"/>
      <c r="I2233" s="1"/>
      <c r="J2233" s="1"/>
    </row>
    <row r="2234" spans="1:10">
      <c r="A2234" s="1"/>
      <c r="B2234" s="1"/>
      <c r="C2234" s="1"/>
      <c r="D2234" s="1"/>
      <c r="E2234" s="1"/>
      <c r="F2234" s="1"/>
      <c r="G2234" s="1"/>
      <c r="H2234" s="1"/>
      <c r="I2234" s="1"/>
      <c r="J2234" s="1"/>
    </row>
    <row r="2235" spans="1:10">
      <c r="A2235" s="1"/>
      <c r="B2235" s="1"/>
      <c r="C2235" s="1"/>
      <c r="D2235" s="1"/>
      <c r="E2235" s="1"/>
      <c r="F2235" s="1"/>
      <c r="G2235" s="1"/>
      <c r="H2235" s="1"/>
      <c r="I2235" s="1"/>
      <c r="J2235" s="1"/>
    </row>
    <row r="2236" spans="1:10">
      <c r="A2236" s="1"/>
      <c r="B2236" s="1"/>
      <c r="C2236" s="1"/>
      <c r="D2236" s="1"/>
      <c r="E2236" s="1"/>
      <c r="F2236" s="1"/>
      <c r="G2236" s="1"/>
      <c r="H2236" s="1"/>
      <c r="I2236" s="1"/>
      <c r="J2236" s="1"/>
    </row>
    <row r="2237" spans="1:10">
      <c r="A2237" s="1"/>
      <c r="B2237" s="1"/>
      <c r="C2237" s="1"/>
      <c r="D2237" s="1"/>
      <c r="E2237" s="1"/>
      <c r="F2237" s="1"/>
      <c r="G2237" s="1"/>
      <c r="H2237" s="1"/>
      <c r="I2237" s="1"/>
      <c r="J2237" s="1"/>
    </row>
    <row r="2238" spans="1:10">
      <c r="A2238" s="1"/>
      <c r="B2238" s="1"/>
      <c r="C2238" s="1"/>
      <c r="D2238" s="1"/>
      <c r="E2238" s="1"/>
      <c r="F2238" s="1"/>
      <c r="G2238" s="1"/>
      <c r="H2238" s="1"/>
      <c r="I2238" s="1"/>
      <c r="J2238" s="1"/>
    </row>
    <row r="2239" spans="1:10">
      <c r="A2239" s="1"/>
      <c r="B2239" s="1"/>
      <c r="C2239" s="1"/>
      <c r="D2239" s="1"/>
      <c r="E2239" s="1"/>
      <c r="F2239" s="1"/>
      <c r="G2239" s="1"/>
      <c r="H2239" s="1"/>
      <c r="I2239" s="1"/>
      <c r="J2239" s="1"/>
    </row>
    <row r="2240" spans="1:10">
      <c r="A2240" s="1"/>
      <c r="B2240" s="1"/>
      <c r="C2240" s="1"/>
      <c r="D2240" s="1"/>
      <c r="E2240" s="1"/>
      <c r="F2240" s="1"/>
      <c r="G2240" s="1"/>
      <c r="H2240" s="1"/>
      <c r="I2240" s="1"/>
      <c r="J2240" s="1"/>
    </row>
    <row r="2241" spans="1:10">
      <c r="A2241" s="1"/>
      <c r="B2241" s="1"/>
      <c r="C2241" s="1"/>
      <c r="D2241" s="1"/>
      <c r="E2241" s="1"/>
      <c r="F2241" s="1"/>
      <c r="G2241" s="1"/>
      <c r="H2241" s="1"/>
      <c r="I2241" s="1"/>
      <c r="J2241" s="1"/>
    </row>
    <row r="2242" spans="1:10">
      <c r="A2242" s="1"/>
      <c r="B2242" s="1"/>
      <c r="C2242" s="1"/>
      <c r="D2242" s="1"/>
      <c r="E2242" s="1"/>
      <c r="F2242" s="1"/>
      <c r="G2242" s="1"/>
      <c r="H2242" s="1"/>
      <c r="I2242" s="1"/>
      <c r="J2242" s="1"/>
    </row>
    <row r="2243" spans="1:10">
      <c r="A2243" s="1"/>
      <c r="B2243" s="1"/>
      <c r="C2243" s="1"/>
      <c r="D2243" s="1"/>
      <c r="E2243" s="1"/>
      <c r="F2243" s="1"/>
      <c r="G2243" s="1"/>
      <c r="H2243" s="1"/>
      <c r="I2243" s="1"/>
      <c r="J2243" s="1"/>
    </row>
    <row r="2244" spans="1:10">
      <c r="A2244" s="1"/>
      <c r="B2244" s="1"/>
      <c r="C2244" s="1"/>
      <c r="D2244" s="1"/>
      <c r="E2244" s="1"/>
      <c r="F2244" s="1"/>
      <c r="G2244" s="1"/>
      <c r="H2244" s="1"/>
      <c r="I2244" s="1"/>
      <c r="J2244" s="1"/>
    </row>
    <row r="2245" spans="1:10">
      <c r="A2245" s="1"/>
      <c r="B2245" s="1"/>
      <c r="C2245" s="1"/>
      <c r="D2245" s="1"/>
      <c r="E2245" s="1"/>
      <c r="F2245" s="1"/>
      <c r="G2245" s="1"/>
      <c r="H2245" s="1"/>
      <c r="I2245" s="1"/>
      <c r="J2245" s="1"/>
    </row>
    <row r="2246" spans="1:10">
      <c r="A2246" s="1"/>
      <c r="B2246" s="1"/>
      <c r="C2246" s="1"/>
      <c r="D2246" s="1"/>
      <c r="E2246" s="1"/>
      <c r="F2246" s="1"/>
      <c r="G2246" s="1"/>
      <c r="H2246" s="1"/>
      <c r="I2246" s="1"/>
      <c r="J2246" s="1"/>
    </row>
    <row r="2247" spans="1:10">
      <c r="A2247" s="1"/>
      <c r="B2247" s="1"/>
      <c r="C2247" s="1"/>
      <c r="D2247" s="1"/>
      <c r="E2247" s="1"/>
      <c r="F2247" s="1"/>
      <c r="G2247" s="1"/>
      <c r="H2247" s="1"/>
      <c r="I2247" s="1"/>
      <c r="J2247" s="1"/>
    </row>
    <row r="2248" spans="1:10">
      <c r="A2248" s="1"/>
      <c r="B2248" s="1"/>
      <c r="C2248" s="1"/>
      <c r="D2248" s="1"/>
      <c r="E2248" s="1"/>
      <c r="F2248" s="1"/>
      <c r="G2248" s="1"/>
      <c r="H2248" s="1"/>
      <c r="I2248" s="1"/>
      <c r="J2248" s="1"/>
    </row>
    <row r="2249" spans="1:10">
      <c r="A2249" s="1"/>
      <c r="B2249" s="1"/>
      <c r="C2249" s="1"/>
      <c r="D2249" s="1"/>
      <c r="E2249" s="1"/>
      <c r="F2249" s="1"/>
      <c r="G2249" s="1"/>
      <c r="H2249" s="1"/>
      <c r="I2249" s="1"/>
      <c r="J2249" s="1"/>
    </row>
    <row r="2250" spans="1:10">
      <c r="A2250" s="1"/>
      <c r="B2250" s="1"/>
      <c r="C2250" s="1"/>
      <c r="D2250" s="1"/>
      <c r="E2250" s="1"/>
      <c r="F2250" s="1"/>
      <c r="G2250" s="1"/>
      <c r="H2250" s="1"/>
      <c r="I2250" s="1"/>
      <c r="J2250" s="1"/>
    </row>
    <row r="2251" spans="1:10">
      <c r="A2251" s="1"/>
      <c r="B2251" s="1"/>
      <c r="C2251" s="1"/>
      <c r="D2251" s="1"/>
      <c r="E2251" s="1"/>
      <c r="F2251" s="1"/>
      <c r="G2251" s="1"/>
      <c r="H2251" s="1"/>
      <c r="I2251" s="1"/>
      <c r="J2251" s="1"/>
    </row>
    <row r="2252" spans="1:10">
      <c r="A2252" s="1"/>
      <c r="B2252" s="1"/>
      <c r="C2252" s="1"/>
      <c r="D2252" s="1"/>
      <c r="E2252" s="1"/>
      <c r="F2252" s="1"/>
      <c r="G2252" s="1"/>
      <c r="H2252" s="1"/>
      <c r="I2252" s="1"/>
      <c r="J2252" s="1"/>
    </row>
    <row r="2253" spans="1:10">
      <c r="A2253" s="1"/>
      <c r="B2253" s="1"/>
      <c r="C2253" s="1"/>
      <c r="D2253" s="1"/>
      <c r="E2253" s="1"/>
      <c r="F2253" s="1"/>
      <c r="G2253" s="1"/>
      <c r="H2253" s="1"/>
      <c r="I2253" s="1"/>
      <c r="J2253" s="1"/>
    </row>
    <row r="2254" spans="1:10">
      <c r="A2254" s="1"/>
      <c r="B2254" s="1"/>
      <c r="C2254" s="1"/>
      <c r="D2254" s="1"/>
      <c r="E2254" s="1"/>
      <c r="F2254" s="1"/>
      <c r="G2254" s="1"/>
      <c r="H2254" s="1"/>
      <c r="I2254" s="1"/>
      <c r="J2254" s="1"/>
    </row>
    <row r="2255" spans="1:10">
      <c r="A2255" s="1"/>
      <c r="B2255" s="1"/>
      <c r="C2255" s="1"/>
      <c r="D2255" s="1"/>
      <c r="E2255" s="1"/>
      <c r="F2255" s="1"/>
      <c r="G2255" s="1"/>
      <c r="H2255" s="1"/>
      <c r="I2255" s="1"/>
      <c r="J2255" s="1"/>
    </row>
    <row r="2256" spans="1:10">
      <c r="A2256" s="1"/>
      <c r="B2256" s="1"/>
      <c r="C2256" s="1"/>
      <c r="D2256" s="1"/>
      <c r="E2256" s="1"/>
      <c r="F2256" s="1"/>
      <c r="G2256" s="1"/>
      <c r="H2256" s="1"/>
      <c r="I2256" s="1"/>
      <c r="J2256" s="1"/>
    </row>
    <row r="2257" spans="1:10">
      <c r="A2257" s="1"/>
      <c r="B2257" s="1"/>
      <c r="C2257" s="1"/>
      <c r="D2257" s="1"/>
      <c r="E2257" s="1"/>
      <c r="F2257" s="1"/>
      <c r="G2257" s="1"/>
      <c r="H2257" s="1"/>
      <c r="I2257" s="1"/>
      <c r="J2257" s="1"/>
    </row>
    <row r="2258" spans="1:10">
      <c r="A2258" s="1"/>
      <c r="B2258" s="1"/>
      <c r="C2258" s="1"/>
      <c r="D2258" s="1"/>
      <c r="E2258" s="1"/>
      <c r="F2258" s="1"/>
      <c r="G2258" s="1"/>
      <c r="H2258" s="1"/>
      <c r="I2258" s="1"/>
      <c r="J2258" s="1"/>
    </row>
    <row r="2259" spans="1:10">
      <c r="A2259" s="1"/>
      <c r="B2259" s="1"/>
      <c r="C2259" s="1"/>
      <c r="D2259" s="1"/>
      <c r="E2259" s="1"/>
      <c r="F2259" s="1"/>
      <c r="G2259" s="1"/>
      <c r="H2259" s="1"/>
      <c r="I2259" s="1"/>
      <c r="J2259" s="1"/>
    </row>
    <row r="2260" spans="1:10">
      <c r="A2260" s="1"/>
      <c r="B2260" s="1"/>
      <c r="C2260" s="1"/>
      <c r="D2260" s="1"/>
      <c r="E2260" s="1"/>
      <c r="F2260" s="1"/>
      <c r="G2260" s="1"/>
      <c r="H2260" s="1"/>
      <c r="I2260" s="1"/>
      <c r="J2260" s="1"/>
    </row>
    <row r="2261" spans="1:10">
      <c r="A2261" s="1"/>
      <c r="B2261" s="1"/>
      <c r="C2261" s="1"/>
      <c r="D2261" s="1"/>
      <c r="E2261" s="1"/>
      <c r="F2261" s="1"/>
      <c r="G2261" s="1"/>
      <c r="H2261" s="1"/>
      <c r="I2261" s="1"/>
      <c r="J2261" s="1"/>
    </row>
    <row r="2262" spans="1:10">
      <c r="A2262" s="1"/>
      <c r="B2262" s="1"/>
      <c r="C2262" s="1"/>
      <c r="D2262" s="1"/>
      <c r="E2262" s="1"/>
      <c r="F2262" s="1"/>
      <c r="G2262" s="1"/>
      <c r="H2262" s="1"/>
      <c r="I2262" s="1"/>
      <c r="J2262" s="1"/>
    </row>
    <row r="2263" spans="1:10">
      <c r="A2263" s="1"/>
      <c r="B2263" s="1"/>
      <c r="C2263" s="1"/>
      <c r="D2263" s="1"/>
      <c r="E2263" s="1"/>
      <c r="F2263" s="1"/>
      <c r="G2263" s="1"/>
      <c r="H2263" s="1"/>
      <c r="I2263" s="1"/>
      <c r="J2263" s="1"/>
    </row>
    <row r="2264" spans="1:10">
      <c r="A2264" s="1"/>
      <c r="B2264" s="1"/>
      <c r="C2264" s="1"/>
      <c r="D2264" s="1"/>
      <c r="E2264" s="1"/>
      <c r="F2264" s="1"/>
      <c r="G2264" s="1"/>
      <c r="H2264" s="1"/>
      <c r="I2264" s="1"/>
      <c r="J2264" s="1"/>
    </row>
    <row r="2265" spans="1:10">
      <c r="A2265" s="1"/>
      <c r="B2265" s="1"/>
      <c r="C2265" s="1"/>
      <c r="D2265" s="1"/>
      <c r="E2265" s="1"/>
      <c r="F2265" s="1"/>
      <c r="G2265" s="1"/>
      <c r="H2265" s="1"/>
      <c r="I2265" s="1"/>
      <c r="J2265" s="1"/>
    </row>
    <row r="2266" spans="1:10">
      <c r="A2266" s="1"/>
      <c r="B2266" s="1"/>
      <c r="C2266" s="1"/>
      <c r="D2266" s="1"/>
      <c r="E2266" s="1"/>
      <c r="F2266" s="1"/>
      <c r="G2266" s="1"/>
      <c r="H2266" s="1"/>
      <c r="I2266" s="1"/>
      <c r="J2266" s="1"/>
    </row>
    <row r="2267" spans="1:10">
      <c r="A2267" s="1"/>
      <c r="B2267" s="1"/>
      <c r="C2267" s="1"/>
      <c r="D2267" s="1"/>
      <c r="E2267" s="1"/>
      <c r="F2267" s="1"/>
      <c r="G2267" s="1"/>
      <c r="H2267" s="1"/>
      <c r="I2267" s="1"/>
      <c r="J2267" s="1"/>
    </row>
    <row r="2268" spans="1:10">
      <c r="A2268" s="1"/>
      <c r="B2268" s="1"/>
      <c r="C2268" s="1"/>
      <c r="D2268" s="1"/>
      <c r="E2268" s="1"/>
      <c r="F2268" s="1"/>
      <c r="G2268" s="1"/>
      <c r="H2268" s="1"/>
      <c r="I2268" s="1"/>
      <c r="J2268" s="1"/>
    </row>
    <row r="2269" spans="1:10">
      <c r="A2269" s="1"/>
      <c r="B2269" s="1"/>
      <c r="C2269" s="1"/>
      <c r="D2269" s="1"/>
      <c r="E2269" s="1"/>
      <c r="F2269" s="1"/>
      <c r="G2269" s="1"/>
      <c r="H2269" s="1"/>
      <c r="I2269" s="1"/>
      <c r="J2269" s="1"/>
    </row>
    <row r="2270" spans="1:10">
      <c r="A2270" s="1"/>
      <c r="B2270" s="1"/>
      <c r="C2270" s="1"/>
      <c r="D2270" s="1"/>
      <c r="E2270" s="1"/>
      <c r="F2270" s="1"/>
      <c r="G2270" s="1"/>
      <c r="H2270" s="1"/>
      <c r="I2270" s="1"/>
      <c r="J2270" s="1"/>
    </row>
    <row r="2271" spans="1:10">
      <c r="A2271" s="1"/>
      <c r="B2271" s="1"/>
      <c r="C2271" s="1"/>
      <c r="D2271" s="1"/>
      <c r="E2271" s="1"/>
      <c r="F2271" s="1"/>
      <c r="G2271" s="1"/>
      <c r="H2271" s="1"/>
      <c r="I2271" s="1"/>
      <c r="J2271" s="1"/>
    </row>
    <row r="2272" spans="1:10">
      <c r="A2272" s="1"/>
      <c r="B2272" s="1"/>
      <c r="C2272" s="1"/>
      <c r="D2272" s="1"/>
      <c r="E2272" s="1"/>
      <c r="F2272" s="1"/>
      <c r="G2272" s="1"/>
      <c r="H2272" s="1"/>
      <c r="I2272" s="1"/>
      <c r="J2272" s="1"/>
    </row>
    <row r="2273" spans="1:10">
      <c r="A2273" s="1"/>
      <c r="B2273" s="1"/>
      <c r="C2273" s="1"/>
      <c r="D2273" s="1"/>
      <c r="E2273" s="1"/>
      <c r="F2273" s="1"/>
      <c r="G2273" s="1"/>
      <c r="H2273" s="1"/>
      <c r="I2273" s="1"/>
      <c r="J2273" s="1"/>
    </row>
    <row r="2274" spans="1:10">
      <c r="A2274" s="1"/>
      <c r="B2274" s="1"/>
      <c r="C2274" s="1"/>
      <c r="D2274" s="1"/>
      <c r="E2274" s="1"/>
      <c r="F2274" s="1"/>
      <c r="G2274" s="1"/>
      <c r="H2274" s="1"/>
      <c r="I2274" s="1"/>
      <c r="J2274" s="1"/>
    </row>
    <row r="2275" spans="1:10">
      <c r="A2275" s="1"/>
      <c r="B2275" s="1"/>
      <c r="C2275" s="1"/>
      <c r="D2275" s="1"/>
      <c r="E2275" s="1"/>
      <c r="F2275" s="1"/>
      <c r="G2275" s="1"/>
      <c r="H2275" s="1"/>
      <c r="I2275" s="1"/>
      <c r="J2275" s="1"/>
    </row>
    <row r="2276" spans="1:10">
      <c r="A2276" s="1"/>
      <c r="B2276" s="1"/>
      <c r="C2276" s="1"/>
      <c r="D2276" s="1"/>
      <c r="E2276" s="1"/>
      <c r="F2276" s="1"/>
      <c r="G2276" s="1"/>
      <c r="H2276" s="1"/>
      <c r="I2276" s="1"/>
      <c r="J2276" s="1"/>
    </row>
    <row r="2277" spans="1:10">
      <c r="A2277" s="1"/>
      <c r="B2277" s="1"/>
      <c r="C2277" s="1"/>
      <c r="D2277" s="1"/>
      <c r="E2277" s="1"/>
      <c r="F2277" s="1"/>
      <c r="G2277" s="1"/>
      <c r="H2277" s="1"/>
      <c r="I2277" s="1"/>
      <c r="J2277" s="1"/>
    </row>
    <row r="2278" spans="1:10">
      <c r="A2278" s="1"/>
      <c r="B2278" s="1"/>
      <c r="C2278" s="1"/>
      <c r="D2278" s="1"/>
      <c r="E2278" s="1"/>
      <c r="F2278" s="1"/>
      <c r="G2278" s="1"/>
      <c r="H2278" s="1"/>
      <c r="I2278" s="1"/>
      <c r="J2278" s="1"/>
    </row>
    <row r="2279" spans="1:10">
      <c r="A2279" s="1"/>
      <c r="B2279" s="1"/>
      <c r="C2279" s="1"/>
      <c r="D2279" s="1"/>
      <c r="E2279" s="1"/>
      <c r="F2279" s="1"/>
      <c r="G2279" s="1"/>
      <c r="H2279" s="1"/>
      <c r="I2279" s="1"/>
      <c r="J2279" s="1"/>
    </row>
    <row r="2280" spans="1:10">
      <c r="A2280" s="1"/>
      <c r="B2280" s="1"/>
      <c r="C2280" s="1"/>
      <c r="D2280" s="1"/>
      <c r="E2280" s="1"/>
      <c r="F2280" s="1"/>
      <c r="G2280" s="1"/>
      <c r="H2280" s="1"/>
      <c r="I2280" s="1"/>
      <c r="J2280" s="1"/>
    </row>
    <row r="2281" spans="1:10">
      <c r="A2281" s="1"/>
      <c r="B2281" s="1"/>
      <c r="C2281" s="1"/>
      <c r="D2281" s="1"/>
      <c r="E2281" s="1"/>
      <c r="F2281" s="1"/>
      <c r="G2281" s="1"/>
      <c r="H2281" s="1"/>
      <c r="I2281" s="1"/>
      <c r="J2281" s="1"/>
    </row>
    <row r="2282" spans="1:10">
      <c r="A2282" s="1"/>
      <c r="B2282" s="1"/>
      <c r="C2282" s="1"/>
      <c r="D2282" s="1"/>
      <c r="E2282" s="1"/>
      <c r="F2282" s="1"/>
      <c r="G2282" s="1"/>
      <c r="H2282" s="1"/>
      <c r="I2282" s="1"/>
      <c r="J2282" s="1"/>
    </row>
    <row r="2283" spans="1:10">
      <c r="A2283" s="1"/>
      <c r="B2283" s="1"/>
      <c r="C2283" s="1"/>
      <c r="D2283" s="1"/>
      <c r="E2283" s="1"/>
      <c r="F2283" s="1"/>
      <c r="G2283" s="1"/>
      <c r="H2283" s="1"/>
      <c r="I2283" s="1"/>
      <c r="J2283" s="1"/>
    </row>
    <row r="2284" spans="1:10">
      <c r="A2284" s="1"/>
      <c r="B2284" s="1"/>
      <c r="C2284" s="1"/>
      <c r="D2284" s="1"/>
      <c r="E2284" s="1"/>
      <c r="F2284" s="1"/>
      <c r="G2284" s="1"/>
      <c r="H2284" s="1"/>
      <c r="I2284" s="1"/>
      <c r="J2284" s="1"/>
    </row>
    <row r="2285" spans="1:10">
      <c r="A2285" s="1"/>
      <c r="B2285" s="1"/>
      <c r="C2285" s="1"/>
      <c r="D2285" s="1"/>
      <c r="E2285" s="1"/>
      <c r="F2285" s="1"/>
      <c r="G2285" s="1"/>
      <c r="H2285" s="1"/>
      <c r="I2285" s="1"/>
      <c r="J2285" s="1"/>
    </row>
    <row r="2286" spans="1:10">
      <c r="A2286" s="1"/>
      <c r="B2286" s="1"/>
      <c r="C2286" s="1"/>
      <c r="D2286" s="1"/>
      <c r="E2286" s="1"/>
      <c r="F2286" s="1"/>
      <c r="G2286" s="1"/>
      <c r="H2286" s="1"/>
      <c r="I2286" s="1"/>
      <c r="J2286" s="1"/>
    </row>
    <row r="2287" spans="1:10">
      <c r="A2287" s="1"/>
      <c r="B2287" s="1"/>
      <c r="C2287" s="1"/>
      <c r="D2287" s="1"/>
      <c r="E2287" s="1"/>
      <c r="F2287" s="1"/>
      <c r="G2287" s="1"/>
      <c r="H2287" s="1"/>
      <c r="I2287" s="1"/>
      <c r="J2287" s="1"/>
    </row>
    <row r="2288" spans="1:10">
      <c r="A2288" s="1"/>
      <c r="B2288" s="1"/>
      <c r="C2288" s="1"/>
      <c r="D2288" s="1"/>
      <c r="E2288" s="1"/>
      <c r="F2288" s="1"/>
      <c r="G2288" s="1"/>
      <c r="H2288" s="1"/>
      <c r="I2288" s="1"/>
      <c r="J2288" s="1"/>
    </row>
    <row r="2289" spans="1:10">
      <c r="A2289" s="1"/>
      <c r="B2289" s="1"/>
      <c r="C2289" s="1"/>
      <c r="D2289" s="1"/>
      <c r="E2289" s="1"/>
      <c r="F2289" s="1"/>
      <c r="G2289" s="1"/>
      <c r="H2289" s="1"/>
      <c r="I2289" s="1"/>
      <c r="J2289" s="1"/>
    </row>
    <row r="2290" spans="1:10">
      <c r="A2290" s="1"/>
      <c r="B2290" s="1"/>
      <c r="C2290" s="1"/>
      <c r="D2290" s="1"/>
      <c r="E2290" s="1"/>
      <c r="F2290" s="1"/>
      <c r="G2290" s="1"/>
      <c r="H2290" s="1"/>
      <c r="I2290" s="1"/>
      <c r="J2290" s="1"/>
    </row>
    <row r="2291" spans="1:10">
      <c r="A2291" s="1"/>
      <c r="B2291" s="1"/>
      <c r="C2291" s="1"/>
      <c r="D2291" s="1"/>
      <c r="E2291" s="1"/>
      <c r="F2291" s="1"/>
      <c r="G2291" s="1"/>
      <c r="H2291" s="1"/>
      <c r="I2291" s="1"/>
      <c r="J2291" s="1"/>
    </row>
    <row r="2292" spans="1:10">
      <c r="A2292" s="1"/>
      <c r="B2292" s="1"/>
      <c r="C2292" s="1"/>
      <c r="D2292" s="1"/>
      <c r="E2292" s="1"/>
      <c r="F2292" s="1"/>
      <c r="G2292" s="1"/>
      <c r="H2292" s="1"/>
      <c r="I2292" s="1"/>
      <c r="J2292" s="1"/>
    </row>
    <row r="2293" spans="1:10">
      <c r="A2293" s="1"/>
      <c r="B2293" s="1"/>
      <c r="C2293" s="1"/>
      <c r="D2293" s="1"/>
      <c r="E2293" s="1"/>
      <c r="F2293" s="1"/>
      <c r="G2293" s="1"/>
      <c r="H2293" s="1"/>
      <c r="I2293" s="1"/>
      <c r="J2293" s="1"/>
    </row>
    <row r="2294" spans="1:10">
      <c r="A2294" s="1"/>
      <c r="B2294" s="1"/>
      <c r="C2294" s="1"/>
      <c r="D2294" s="1"/>
      <c r="E2294" s="1"/>
      <c r="F2294" s="1"/>
      <c r="G2294" s="1"/>
      <c r="H2294" s="1"/>
      <c r="I2294" s="1"/>
      <c r="J2294" s="1"/>
    </row>
    <row r="2295" spans="1:10">
      <c r="A2295" s="1"/>
      <c r="B2295" s="1"/>
      <c r="C2295" s="1"/>
      <c r="D2295" s="1"/>
      <c r="E2295" s="1"/>
      <c r="F2295" s="1"/>
      <c r="G2295" s="1"/>
      <c r="H2295" s="1"/>
      <c r="I2295" s="1"/>
      <c r="J2295" s="1"/>
    </row>
    <row r="2296" spans="1:10">
      <c r="A2296" s="1"/>
      <c r="B2296" s="1"/>
      <c r="C2296" s="1"/>
      <c r="D2296" s="1"/>
      <c r="E2296" s="1"/>
      <c r="F2296" s="1"/>
      <c r="G2296" s="1"/>
      <c r="H2296" s="1"/>
      <c r="I2296" s="1"/>
      <c r="J2296" s="1"/>
    </row>
    <row r="2297" spans="1:10">
      <c r="A2297" s="1"/>
      <c r="B2297" s="1"/>
      <c r="C2297" s="1"/>
      <c r="D2297" s="1"/>
      <c r="E2297" s="1"/>
      <c r="F2297" s="1"/>
      <c r="G2297" s="1"/>
      <c r="H2297" s="1"/>
      <c r="I2297" s="1"/>
      <c r="J2297" s="1"/>
    </row>
    <row r="2298" spans="1:10">
      <c r="A2298" s="1"/>
      <c r="B2298" s="1"/>
      <c r="C2298" s="1"/>
      <c r="D2298" s="1"/>
      <c r="E2298" s="1"/>
      <c r="F2298" s="1"/>
      <c r="G2298" s="1"/>
      <c r="H2298" s="1"/>
      <c r="I2298" s="1"/>
      <c r="J2298" s="1"/>
    </row>
    <row r="2299" spans="1:10">
      <c r="A2299" s="1"/>
      <c r="B2299" s="1"/>
      <c r="C2299" s="1"/>
      <c r="D2299" s="1"/>
      <c r="E2299" s="1"/>
      <c r="F2299" s="1"/>
      <c r="G2299" s="1"/>
      <c r="H2299" s="1"/>
      <c r="I2299" s="1"/>
      <c r="J2299" s="1"/>
    </row>
    <row r="2300" spans="1:10">
      <c r="A2300" s="1"/>
      <c r="B2300" s="1"/>
      <c r="C2300" s="1"/>
      <c r="D2300" s="1"/>
      <c r="E2300" s="1"/>
      <c r="F2300" s="1"/>
      <c r="G2300" s="1"/>
      <c r="H2300" s="1"/>
      <c r="I2300" s="1"/>
      <c r="J2300" s="1"/>
    </row>
    <row r="2301" spans="1:10">
      <c r="A2301" s="1"/>
      <c r="B2301" s="1"/>
      <c r="C2301" s="1"/>
      <c r="D2301" s="1"/>
      <c r="E2301" s="1"/>
      <c r="F2301" s="1"/>
      <c r="G2301" s="1"/>
      <c r="H2301" s="1"/>
      <c r="I2301" s="1"/>
      <c r="J2301" s="1"/>
    </row>
    <row r="2302" spans="1:10">
      <c r="A2302" s="1"/>
      <c r="B2302" s="1"/>
      <c r="C2302" s="1"/>
      <c r="D2302" s="1"/>
      <c r="E2302" s="1"/>
      <c r="F2302" s="1"/>
      <c r="G2302" s="1"/>
      <c r="H2302" s="1"/>
      <c r="I2302" s="1"/>
      <c r="J2302" s="1"/>
    </row>
    <row r="2303" spans="1:10">
      <c r="A2303" s="1"/>
      <c r="B2303" s="1"/>
      <c r="C2303" s="1"/>
      <c r="D2303" s="1"/>
      <c r="E2303" s="1"/>
      <c r="F2303" s="1"/>
      <c r="G2303" s="1"/>
      <c r="H2303" s="1"/>
      <c r="I2303" s="1"/>
      <c r="J2303" s="1"/>
    </row>
    <row r="2304" spans="1:10">
      <c r="A2304" s="1"/>
      <c r="B2304" s="1"/>
      <c r="C2304" s="1"/>
      <c r="D2304" s="1"/>
      <c r="E2304" s="1"/>
      <c r="F2304" s="1"/>
      <c r="G2304" s="1"/>
      <c r="H2304" s="1"/>
      <c r="I2304" s="1"/>
      <c r="J2304" s="1"/>
    </row>
    <row r="2305" spans="1:10">
      <c r="A2305" s="1"/>
      <c r="B2305" s="1"/>
      <c r="C2305" s="1"/>
      <c r="D2305" s="1"/>
      <c r="E2305" s="1"/>
      <c r="F2305" s="1"/>
      <c r="G2305" s="1"/>
      <c r="H2305" s="1"/>
      <c r="I2305" s="1"/>
      <c r="J2305" s="1"/>
    </row>
    <row r="2306" spans="1:10">
      <c r="A2306" s="1"/>
      <c r="B2306" s="1"/>
      <c r="C2306" s="1"/>
      <c r="D2306" s="1"/>
      <c r="E2306" s="1"/>
      <c r="F2306" s="1"/>
      <c r="G2306" s="1"/>
      <c r="H2306" s="1"/>
      <c r="I2306" s="1"/>
      <c r="J2306" s="1"/>
    </row>
    <row r="2307" spans="1:10">
      <c r="A2307" s="1"/>
      <c r="B2307" s="1"/>
      <c r="C2307" s="1"/>
      <c r="D2307" s="1"/>
      <c r="E2307" s="1"/>
      <c r="F2307" s="1"/>
      <c r="G2307" s="1"/>
      <c r="H2307" s="1"/>
      <c r="I2307" s="1"/>
      <c r="J2307" s="1"/>
    </row>
    <row r="2308" spans="1:10">
      <c r="A2308" s="1"/>
      <c r="B2308" s="1"/>
      <c r="C2308" s="1"/>
      <c r="D2308" s="1"/>
      <c r="E2308" s="1"/>
      <c r="F2308" s="1"/>
      <c r="G2308" s="1"/>
      <c r="H2308" s="1"/>
      <c r="I2308" s="1"/>
      <c r="J2308" s="1"/>
    </row>
    <row r="2309" spans="1:10">
      <c r="A2309" s="1"/>
      <c r="B2309" s="1"/>
      <c r="C2309" s="1"/>
      <c r="D2309" s="1"/>
      <c r="E2309" s="1"/>
      <c r="F2309" s="1"/>
      <c r="G2309" s="1"/>
      <c r="H2309" s="1"/>
      <c r="I2309" s="1"/>
      <c r="J2309" s="1"/>
    </row>
    <row r="2310" spans="1:10">
      <c r="A2310" s="1"/>
      <c r="B2310" s="1"/>
      <c r="C2310" s="1"/>
      <c r="D2310" s="1"/>
      <c r="E2310" s="1"/>
      <c r="F2310" s="1"/>
      <c r="G2310" s="1"/>
      <c r="H2310" s="1"/>
      <c r="I2310" s="1"/>
      <c r="J2310" s="1"/>
    </row>
    <row r="2311" spans="1:10">
      <c r="A2311" s="1"/>
      <c r="B2311" s="1"/>
      <c r="C2311" s="1"/>
      <c r="D2311" s="1"/>
      <c r="E2311" s="1"/>
      <c r="F2311" s="1"/>
      <c r="G2311" s="1"/>
      <c r="H2311" s="1"/>
      <c r="I2311" s="1"/>
      <c r="J2311" s="1"/>
    </row>
    <row r="2312" spans="1:10">
      <c r="A2312" s="1"/>
      <c r="B2312" s="1"/>
      <c r="C2312" s="1"/>
      <c r="D2312" s="1"/>
      <c r="E2312" s="1"/>
      <c r="F2312" s="1"/>
      <c r="G2312" s="1"/>
      <c r="H2312" s="1"/>
      <c r="I2312" s="1"/>
      <c r="J2312" s="1"/>
    </row>
    <row r="2313" spans="1:10">
      <c r="A2313" s="1"/>
      <c r="B2313" s="1"/>
      <c r="C2313" s="1"/>
      <c r="D2313" s="1"/>
      <c r="E2313" s="1"/>
      <c r="F2313" s="1"/>
      <c r="G2313" s="1"/>
      <c r="H2313" s="1"/>
      <c r="I2313" s="1"/>
      <c r="J2313" s="1"/>
    </row>
    <row r="2314" spans="1:10">
      <c r="A2314" s="1"/>
      <c r="B2314" s="1"/>
      <c r="C2314" s="1"/>
      <c r="D2314" s="1"/>
      <c r="E2314" s="1"/>
      <c r="F2314" s="1"/>
      <c r="G2314" s="1"/>
      <c r="H2314" s="1"/>
      <c r="I2314" s="1"/>
      <c r="J2314" s="1"/>
    </row>
    <row r="2315" spans="1:10">
      <c r="A2315" s="1"/>
      <c r="B2315" s="1"/>
      <c r="C2315" s="1"/>
      <c r="D2315" s="1"/>
      <c r="E2315" s="1"/>
      <c r="F2315" s="1"/>
      <c r="G2315" s="1"/>
      <c r="H2315" s="1"/>
      <c r="I2315" s="1"/>
      <c r="J2315" s="1"/>
    </row>
    <row r="2316" spans="1:10">
      <c r="A2316" s="1"/>
      <c r="B2316" s="1"/>
      <c r="C2316" s="1"/>
      <c r="D2316" s="1"/>
      <c r="E2316" s="1"/>
      <c r="F2316" s="1"/>
      <c r="G2316" s="1"/>
      <c r="H2316" s="1"/>
      <c r="I2316" s="1"/>
      <c r="J2316" s="1"/>
    </row>
    <row r="2317" spans="1:10">
      <c r="A2317" s="1"/>
      <c r="B2317" s="1"/>
      <c r="C2317" s="1"/>
      <c r="D2317" s="1"/>
      <c r="E2317" s="1"/>
      <c r="F2317" s="1"/>
      <c r="G2317" s="1"/>
      <c r="H2317" s="1"/>
      <c r="I2317" s="1"/>
      <c r="J2317" s="1"/>
    </row>
    <row r="2318" spans="1:10">
      <c r="A2318" s="1"/>
      <c r="B2318" s="1"/>
      <c r="C2318" s="1"/>
      <c r="D2318" s="1"/>
      <c r="E2318" s="1"/>
      <c r="F2318" s="1"/>
      <c r="G2318" s="1"/>
      <c r="H2318" s="1"/>
      <c r="I2318" s="1"/>
      <c r="J2318" s="1"/>
    </row>
    <row r="2319" spans="1:10">
      <c r="A2319" s="1"/>
      <c r="B2319" s="1"/>
      <c r="C2319" s="1"/>
      <c r="D2319" s="1"/>
      <c r="E2319" s="1"/>
      <c r="F2319" s="1"/>
      <c r="G2319" s="1"/>
      <c r="H2319" s="1"/>
      <c r="I2319" s="1"/>
      <c r="J2319" s="1"/>
    </row>
    <row r="2320" spans="1:10">
      <c r="A2320" s="1"/>
      <c r="B2320" s="1"/>
      <c r="C2320" s="1"/>
      <c r="D2320" s="1"/>
      <c r="E2320" s="1"/>
      <c r="F2320" s="1"/>
      <c r="G2320" s="1"/>
      <c r="H2320" s="1"/>
      <c r="I2320" s="1"/>
      <c r="J2320" s="1"/>
    </row>
    <row r="2321" spans="1:10">
      <c r="A2321" s="1"/>
      <c r="B2321" s="1"/>
      <c r="C2321" s="1"/>
      <c r="D2321" s="1"/>
      <c r="E2321" s="1"/>
      <c r="F2321" s="1"/>
      <c r="G2321" s="1"/>
      <c r="H2321" s="1"/>
      <c r="I2321" s="1"/>
      <c r="J2321" s="1"/>
    </row>
    <row r="2322" spans="1:10">
      <c r="A2322" s="1"/>
      <c r="B2322" s="1"/>
      <c r="C2322" s="1"/>
      <c r="D2322" s="1"/>
      <c r="E2322" s="1"/>
      <c r="F2322" s="1"/>
      <c r="G2322" s="1"/>
      <c r="H2322" s="1"/>
      <c r="I2322" s="1"/>
      <c r="J2322" s="1"/>
    </row>
    <row r="2323" spans="1:10">
      <c r="A2323" s="1"/>
      <c r="B2323" s="1"/>
      <c r="C2323" s="1"/>
      <c r="D2323" s="1"/>
      <c r="E2323" s="1"/>
      <c r="F2323" s="1"/>
      <c r="G2323" s="1"/>
      <c r="H2323" s="1"/>
      <c r="I2323" s="1"/>
      <c r="J2323" s="1"/>
    </row>
    <row r="2324" spans="1:10">
      <c r="A2324" s="1"/>
      <c r="B2324" s="1"/>
      <c r="C2324" s="1"/>
      <c r="D2324" s="1"/>
      <c r="E2324" s="1"/>
      <c r="F2324" s="1"/>
      <c r="G2324" s="1"/>
      <c r="H2324" s="1"/>
      <c r="I2324" s="1"/>
      <c r="J2324" s="1"/>
    </row>
    <row r="2325" spans="1:10">
      <c r="A2325" s="1"/>
      <c r="B2325" s="1"/>
      <c r="C2325" s="1"/>
      <c r="D2325" s="1"/>
      <c r="E2325" s="1"/>
      <c r="F2325" s="1"/>
      <c r="G2325" s="1"/>
      <c r="H2325" s="1"/>
      <c r="I2325" s="1"/>
      <c r="J2325" s="1"/>
    </row>
    <row r="2326" spans="1:10">
      <c r="A2326" s="1"/>
      <c r="B2326" s="1"/>
      <c r="C2326" s="1"/>
      <c r="D2326" s="1"/>
      <c r="E2326" s="1"/>
      <c r="F2326" s="1"/>
      <c r="G2326" s="1"/>
      <c r="H2326" s="1"/>
      <c r="I2326" s="1"/>
      <c r="J2326" s="1"/>
    </row>
    <row r="2327" spans="1:10">
      <c r="A2327" s="1"/>
      <c r="B2327" s="1"/>
      <c r="C2327" s="1"/>
      <c r="D2327" s="1"/>
      <c r="E2327" s="1"/>
      <c r="F2327" s="1"/>
      <c r="G2327" s="1"/>
      <c r="H2327" s="1"/>
      <c r="I2327" s="1"/>
      <c r="J2327" s="1"/>
    </row>
    <row r="2328" spans="1:10">
      <c r="A2328" s="1"/>
      <c r="B2328" s="1"/>
      <c r="C2328" s="1"/>
      <c r="D2328" s="1"/>
      <c r="E2328" s="1"/>
      <c r="F2328" s="1"/>
      <c r="G2328" s="1"/>
      <c r="H2328" s="1"/>
      <c r="I2328" s="1"/>
      <c r="J2328" s="1"/>
    </row>
    <row r="2329" spans="1:10">
      <c r="A2329" s="1"/>
      <c r="B2329" s="1"/>
      <c r="C2329" s="1"/>
      <c r="D2329" s="1"/>
      <c r="E2329" s="1"/>
      <c r="F2329" s="1"/>
      <c r="G2329" s="1"/>
      <c r="H2329" s="1"/>
      <c r="I2329" s="1"/>
      <c r="J2329" s="1"/>
    </row>
    <row r="2330" spans="1:10">
      <c r="A2330" s="1"/>
      <c r="B2330" s="1"/>
      <c r="C2330" s="1"/>
      <c r="D2330" s="1"/>
      <c r="E2330" s="1"/>
      <c r="F2330" s="1"/>
      <c r="G2330" s="1"/>
      <c r="H2330" s="1"/>
      <c r="I2330" s="1"/>
      <c r="J2330" s="1"/>
    </row>
    <row r="2331" spans="1:10">
      <c r="A2331" s="1"/>
      <c r="B2331" s="1"/>
      <c r="C2331" s="1"/>
      <c r="D2331" s="1"/>
      <c r="E2331" s="1"/>
      <c r="F2331" s="1"/>
      <c r="G2331" s="1"/>
      <c r="H2331" s="1"/>
      <c r="I2331" s="1"/>
      <c r="J2331" s="1"/>
    </row>
    <row r="2332" spans="1:10">
      <c r="A2332" s="1"/>
      <c r="B2332" s="1"/>
      <c r="C2332" s="1"/>
      <c r="D2332" s="1"/>
      <c r="E2332" s="1"/>
      <c r="F2332" s="1"/>
      <c r="G2332" s="1"/>
      <c r="H2332" s="1"/>
      <c r="I2332" s="1"/>
      <c r="J2332" s="1"/>
    </row>
    <row r="2333" spans="1:10">
      <c r="A2333" s="1"/>
      <c r="B2333" s="1"/>
      <c r="C2333" s="1"/>
      <c r="D2333" s="1"/>
      <c r="E2333" s="1"/>
      <c r="F2333" s="1"/>
      <c r="G2333" s="1"/>
      <c r="H2333" s="1"/>
      <c r="I2333" s="1"/>
      <c r="J2333" s="1"/>
    </row>
    <row r="2334" spans="1:10">
      <c r="A2334" s="1"/>
      <c r="B2334" s="1"/>
      <c r="C2334" s="1"/>
      <c r="D2334" s="1"/>
      <c r="E2334" s="1"/>
      <c r="F2334" s="1"/>
      <c r="G2334" s="1"/>
      <c r="H2334" s="1"/>
      <c r="I2334" s="1"/>
      <c r="J2334" s="1"/>
    </row>
    <row r="2335" spans="1:10">
      <c r="A2335" s="1"/>
      <c r="B2335" s="1"/>
      <c r="C2335" s="1"/>
      <c r="D2335" s="1"/>
      <c r="E2335" s="1"/>
      <c r="F2335" s="1"/>
      <c r="G2335" s="1"/>
      <c r="H2335" s="1"/>
      <c r="I2335" s="1"/>
      <c r="J2335" s="1"/>
    </row>
    <row r="2336" spans="1:10">
      <c r="A2336" s="1"/>
      <c r="B2336" s="1"/>
      <c r="C2336" s="1"/>
      <c r="D2336" s="1"/>
      <c r="E2336" s="1"/>
      <c r="F2336" s="1"/>
      <c r="G2336" s="1"/>
      <c r="H2336" s="1"/>
      <c r="I2336" s="1"/>
      <c r="J2336" s="1"/>
    </row>
    <row r="2337" spans="1:10">
      <c r="A2337" s="1"/>
      <c r="B2337" s="1"/>
      <c r="C2337" s="1"/>
      <c r="D2337" s="1"/>
      <c r="E2337" s="1"/>
      <c r="F2337" s="1"/>
      <c r="G2337" s="1"/>
      <c r="H2337" s="1"/>
      <c r="I2337" s="1"/>
      <c r="J2337" s="1"/>
    </row>
    <row r="2338" spans="1:10">
      <c r="A2338" s="1"/>
      <c r="B2338" s="1"/>
      <c r="C2338" s="1"/>
      <c r="D2338" s="1"/>
      <c r="E2338" s="1"/>
      <c r="F2338" s="1"/>
      <c r="G2338" s="1"/>
      <c r="H2338" s="1"/>
      <c r="I2338" s="1"/>
      <c r="J2338" s="1"/>
    </row>
    <row r="2339" spans="1:10">
      <c r="A2339" s="1"/>
      <c r="B2339" s="1"/>
      <c r="C2339" s="1"/>
      <c r="D2339" s="1"/>
      <c r="E2339" s="1"/>
      <c r="F2339" s="1"/>
      <c r="G2339" s="1"/>
      <c r="H2339" s="1"/>
      <c r="I2339" s="1"/>
      <c r="J2339" s="1"/>
    </row>
    <row r="2340" spans="1:10">
      <c r="A2340" s="1"/>
      <c r="B2340" s="1"/>
      <c r="C2340" s="1"/>
      <c r="D2340" s="1"/>
      <c r="E2340" s="1"/>
      <c r="F2340" s="1"/>
      <c r="G2340" s="1"/>
      <c r="H2340" s="1"/>
      <c r="I2340" s="1"/>
      <c r="J2340" s="1"/>
    </row>
    <row r="2341" spans="1:10">
      <c r="A2341" s="1"/>
      <c r="B2341" s="1"/>
      <c r="C2341" s="1"/>
      <c r="D2341" s="1"/>
      <c r="E2341" s="1"/>
      <c r="F2341" s="1"/>
      <c r="G2341" s="1"/>
      <c r="H2341" s="1"/>
      <c r="I2341" s="1"/>
      <c r="J2341" s="1"/>
    </row>
    <row r="2342" spans="1:10">
      <c r="A2342" s="1"/>
      <c r="B2342" s="1"/>
      <c r="C2342" s="1"/>
      <c r="D2342" s="1"/>
      <c r="E2342" s="1"/>
      <c r="F2342" s="1"/>
      <c r="G2342" s="1"/>
      <c r="H2342" s="1"/>
      <c r="I2342" s="1"/>
      <c r="J2342" s="1"/>
    </row>
    <row r="2343" spans="1:10">
      <c r="A2343" s="1"/>
      <c r="B2343" s="1"/>
      <c r="C2343" s="1"/>
      <c r="D2343" s="1"/>
      <c r="E2343" s="1"/>
      <c r="F2343" s="1"/>
      <c r="G2343" s="1"/>
      <c r="H2343" s="1"/>
      <c r="I2343" s="1"/>
      <c r="J2343" s="1"/>
    </row>
    <row r="2344" spans="1:10">
      <c r="A2344" s="1"/>
      <c r="B2344" s="1"/>
      <c r="C2344" s="1"/>
      <c r="D2344" s="1"/>
      <c r="E2344" s="1"/>
      <c r="F2344" s="1"/>
      <c r="G2344" s="1"/>
      <c r="H2344" s="1"/>
      <c r="I2344" s="1"/>
      <c r="J2344" s="1"/>
    </row>
    <row r="2345" spans="1:10">
      <c r="A2345" s="1"/>
      <c r="B2345" s="1"/>
      <c r="C2345" s="1"/>
      <c r="D2345" s="1"/>
      <c r="E2345" s="1"/>
      <c r="F2345" s="1"/>
      <c r="G2345" s="1"/>
      <c r="H2345" s="1"/>
      <c r="I2345" s="1"/>
      <c r="J2345" s="1"/>
    </row>
    <row r="2346" spans="1:10">
      <c r="A2346" s="1"/>
      <c r="B2346" s="1"/>
      <c r="C2346" s="1"/>
      <c r="D2346" s="1"/>
      <c r="E2346" s="1"/>
      <c r="F2346" s="1"/>
      <c r="G2346" s="1"/>
      <c r="H2346" s="1"/>
      <c r="I2346" s="1"/>
      <c r="J2346" s="1"/>
    </row>
    <row r="2347" spans="1:10">
      <c r="A2347" s="1"/>
      <c r="B2347" s="1"/>
      <c r="C2347" s="1"/>
      <c r="D2347" s="1"/>
      <c r="E2347" s="1"/>
      <c r="F2347" s="1"/>
      <c r="G2347" s="1"/>
      <c r="H2347" s="1"/>
      <c r="I2347" s="1"/>
      <c r="J2347" s="1"/>
    </row>
    <row r="2348" spans="1:10">
      <c r="A2348" s="1"/>
      <c r="B2348" s="1"/>
      <c r="C2348" s="1"/>
      <c r="D2348" s="1"/>
      <c r="E2348" s="1"/>
      <c r="F2348" s="1"/>
      <c r="G2348" s="1"/>
      <c r="H2348" s="1"/>
      <c r="I2348" s="1"/>
      <c r="J2348" s="1"/>
    </row>
    <row r="2349" spans="1:10">
      <c r="A2349" s="1"/>
      <c r="B2349" s="1"/>
      <c r="C2349" s="1"/>
      <c r="D2349" s="1"/>
      <c r="E2349" s="1"/>
      <c r="F2349" s="1"/>
      <c r="G2349" s="1"/>
      <c r="H2349" s="1"/>
      <c r="I2349" s="1"/>
      <c r="J2349" s="1"/>
    </row>
    <row r="2350" spans="1:10">
      <c r="A2350" s="1"/>
      <c r="B2350" s="1"/>
      <c r="C2350" s="1"/>
      <c r="D2350" s="1"/>
      <c r="E2350" s="1"/>
      <c r="F2350" s="1"/>
      <c r="G2350" s="1"/>
      <c r="H2350" s="1"/>
      <c r="I2350" s="1"/>
      <c r="J2350" s="1"/>
    </row>
    <row r="2351" spans="1:10">
      <c r="A2351" s="1"/>
      <c r="B2351" s="1"/>
      <c r="C2351" s="1"/>
      <c r="D2351" s="1"/>
      <c r="E2351" s="1"/>
      <c r="F2351" s="1"/>
      <c r="G2351" s="1"/>
      <c r="H2351" s="1"/>
      <c r="I2351" s="1"/>
      <c r="J2351" s="1"/>
    </row>
    <row r="2352" spans="1:10">
      <c r="A2352" s="1"/>
      <c r="B2352" s="1"/>
      <c r="C2352" s="1"/>
      <c r="D2352" s="1"/>
      <c r="E2352" s="1"/>
      <c r="F2352" s="1"/>
      <c r="G2352" s="1"/>
      <c r="H2352" s="1"/>
      <c r="I2352" s="1"/>
      <c r="J2352" s="1"/>
    </row>
    <row r="2353" spans="1:10">
      <c r="A2353" s="1"/>
      <c r="B2353" s="1"/>
      <c r="C2353" s="1"/>
      <c r="D2353" s="1"/>
      <c r="E2353" s="1"/>
      <c r="F2353" s="1"/>
      <c r="G2353" s="1"/>
      <c r="H2353" s="1"/>
      <c r="I2353" s="1"/>
      <c r="J2353" s="1"/>
    </row>
    <row r="2354" spans="1:10">
      <c r="A2354" s="1"/>
      <c r="B2354" s="1"/>
      <c r="C2354" s="1"/>
      <c r="D2354" s="1"/>
      <c r="E2354" s="1"/>
      <c r="F2354" s="1"/>
      <c r="G2354" s="1"/>
      <c r="H2354" s="1"/>
      <c r="I2354" s="1"/>
      <c r="J2354" s="1"/>
    </row>
    <row r="2355" spans="1:10">
      <c r="A2355" s="1"/>
      <c r="B2355" s="1"/>
      <c r="C2355" s="1"/>
      <c r="D2355" s="1"/>
      <c r="E2355" s="1"/>
      <c r="F2355" s="1"/>
      <c r="G2355" s="1"/>
      <c r="H2355" s="1"/>
      <c r="I2355" s="1"/>
      <c r="J2355" s="1"/>
    </row>
    <row r="2356" spans="1:10">
      <c r="A2356" s="1"/>
      <c r="B2356" s="1"/>
      <c r="C2356" s="1"/>
      <c r="D2356" s="1"/>
      <c r="E2356" s="1"/>
      <c r="F2356" s="1"/>
      <c r="G2356" s="1"/>
      <c r="H2356" s="1"/>
      <c r="I2356" s="1"/>
      <c r="J2356" s="1"/>
    </row>
    <row r="2357" spans="1:10">
      <c r="A2357" s="1"/>
      <c r="B2357" s="1"/>
      <c r="C2357" s="1"/>
      <c r="D2357" s="1"/>
      <c r="E2357" s="1"/>
      <c r="F2357" s="1"/>
      <c r="G2357" s="1"/>
      <c r="H2357" s="1"/>
      <c r="I2357" s="1"/>
      <c r="J2357" s="1"/>
    </row>
    <row r="2358" spans="1:10">
      <c r="A2358" s="1"/>
      <c r="B2358" s="1"/>
      <c r="C2358" s="1"/>
      <c r="D2358" s="1"/>
      <c r="E2358" s="1"/>
      <c r="F2358" s="1"/>
      <c r="G2358" s="1"/>
      <c r="H2358" s="1"/>
      <c r="I2358" s="1"/>
      <c r="J2358" s="1"/>
    </row>
    <row r="2359" spans="1:10">
      <c r="A2359" s="1"/>
      <c r="B2359" s="1"/>
      <c r="C2359" s="1"/>
      <c r="D2359" s="1"/>
      <c r="E2359" s="1"/>
      <c r="F2359" s="1"/>
      <c r="G2359" s="1"/>
      <c r="H2359" s="1"/>
      <c r="I2359" s="1"/>
      <c r="J2359" s="1"/>
    </row>
    <row r="2360" spans="1:10">
      <c r="A2360" s="1"/>
      <c r="B2360" s="1"/>
      <c r="C2360" s="1"/>
      <c r="D2360" s="1"/>
      <c r="E2360" s="1"/>
      <c r="F2360" s="1"/>
      <c r="G2360" s="1"/>
      <c r="H2360" s="1"/>
      <c r="I2360" s="1"/>
      <c r="J2360" s="1"/>
    </row>
    <row r="2361" spans="1:10">
      <c r="A2361" s="1"/>
      <c r="B2361" s="1"/>
      <c r="C2361" s="1"/>
      <c r="D2361" s="1"/>
      <c r="E2361" s="1"/>
      <c r="F2361" s="1"/>
      <c r="G2361" s="1"/>
      <c r="H2361" s="1"/>
      <c r="I2361" s="1"/>
      <c r="J2361" s="1"/>
    </row>
    <row r="2362" spans="1:10">
      <c r="A2362" s="1"/>
      <c r="B2362" s="1"/>
      <c r="C2362" s="1"/>
      <c r="D2362" s="1"/>
      <c r="E2362" s="1"/>
      <c r="F2362" s="1"/>
      <c r="G2362" s="1"/>
      <c r="H2362" s="1"/>
      <c r="I2362" s="1"/>
      <c r="J2362" s="1"/>
    </row>
    <row r="2363" spans="1:10">
      <c r="A2363" s="1"/>
      <c r="B2363" s="1"/>
      <c r="C2363" s="1"/>
      <c r="D2363" s="1"/>
      <c r="E2363" s="1"/>
      <c r="F2363" s="1"/>
      <c r="G2363" s="1"/>
      <c r="H2363" s="1"/>
      <c r="I2363" s="1"/>
      <c r="J2363" s="1"/>
    </row>
    <row r="2364" spans="1:10">
      <c r="A2364" s="1"/>
      <c r="B2364" s="1"/>
      <c r="C2364" s="1"/>
      <c r="D2364" s="1"/>
      <c r="E2364" s="1"/>
      <c r="F2364" s="1"/>
      <c r="G2364" s="1"/>
      <c r="H2364" s="1"/>
      <c r="I2364" s="1"/>
      <c r="J2364" s="1"/>
    </row>
    <row r="2365" spans="1:10">
      <c r="A2365" s="1"/>
      <c r="B2365" s="1"/>
      <c r="C2365" s="1"/>
      <c r="D2365" s="1"/>
      <c r="E2365" s="1"/>
      <c r="F2365" s="1"/>
      <c r="G2365" s="1"/>
      <c r="H2365" s="1"/>
      <c r="I2365" s="1"/>
      <c r="J2365" s="1"/>
    </row>
    <row r="2366" spans="1:10">
      <c r="A2366" s="1"/>
      <c r="B2366" s="1"/>
      <c r="C2366" s="1"/>
      <c r="D2366" s="1"/>
      <c r="E2366" s="1"/>
      <c r="F2366" s="1"/>
      <c r="G2366" s="1"/>
      <c r="H2366" s="1"/>
      <c r="I2366" s="1"/>
      <c r="J2366" s="1"/>
    </row>
    <row r="2367" spans="1:10">
      <c r="A2367" s="1"/>
      <c r="B2367" s="1"/>
      <c r="C2367" s="1"/>
      <c r="D2367" s="1"/>
      <c r="E2367" s="1"/>
      <c r="F2367" s="1"/>
      <c r="G2367" s="1"/>
      <c r="H2367" s="1"/>
      <c r="I2367" s="1"/>
      <c r="J2367" s="1"/>
    </row>
    <row r="2368" spans="1:10">
      <c r="A2368" s="1"/>
      <c r="B2368" s="1"/>
      <c r="C2368" s="1"/>
      <c r="D2368" s="1"/>
      <c r="E2368" s="1"/>
      <c r="F2368" s="1"/>
      <c r="G2368" s="1"/>
      <c r="H2368" s="1"/>
      <c r="I2368" s="1"/>
      <c r="J2368" s="1"/>
    </row>
    <row r="2369" spans="1:10">
      <c r="A2369" s="1"/>
      <c r="B2369" s="1"/>
      <c r="C2369" s="1"/>
      <c r="D2369" s="1"/>
      <c r="E2369" s="1"/>
      <c r="F2369" s="1"/>
      <c r="G2369" s="1"/>
      <c r="H2369" s="1"/>
      <c r="I2369" s="1"/>
      <c r="J2369" s="1"/>
    </row>
    <row r="2370" spans="1:10">
      <c r="A2370" s="1"/>
      <c r="B2370" s="1"/>
      <c r="C2370" s="1"/>
      <c r="D2370" s="1"/>
      <c r="E2370" s="1"/>
      <c r="F2370" s="1"/>
      <c r="G2370" s="1"/>
      <c r="H2370" s="1"/>
      <c r="I2370" s="1"/>
      <c r="J2370" s="1"/>
    </row>
    <row r="2371" spans="1:10">
      <c r="A2371" s="1"/>
      <c r="B2371" s="1"/>
      <c r="C2371" s="1"/>
      <c r="D2371" s="1"/>
      <c r="E2371" s="1"/>
      <c r="F2371" s="1"/>
      <c r="G2371" s="1"/>
      <c r="H2371" s="1"/>
      <c r="I2371" s="1"/>
      <c r="J2371" s="1"/>
    </row>
    <row r="2372" spans="1:10">
      <c r="A2372" s="1"/>
      <c r="B2372" s="1"/>
      <c r="C2372" s="1"/>
      <c r="D2372" s="1"/>
      <c r="E2372" s="1"/>
      <c r="F2372" s="1"/>
      <c r="G2372" s="1"/>
      <c r="H2372" s="1"/>
      <c r="I2372" s="1"/>
      <c r="J2372" s="1"/>
    </row>
    <row r="2373" spans="1:10">
      <c r="A2373" s="1"/>
      <c r="B2373" s="1"/>
      <c r="C2373" s="1"/>
      <c r="D2373" s="1"/>
      <c r="E2373" s="1"/>
      <c r="F2373" s="1"/>
      <c r="G2373" s="1"/>
      <c r="H2373" s="1"/>
      <c r="I2373" s="1"/>
      <c r="J2373" s="1"/>
    </row>
    <row r="2374" spans="1:10">
      <c r="A2374" s="1"/>
      <c r="B2374" s="1"/>
      <c r="C2374" s="1"/>
      <c r="D2374" s="1"/>
      <c r="E2374" s="1"/>
      <c r="F2374" s="1"/>
      <c r="G2374" s="1"/>
      <c r="H2374" s="1"/>
      <c r="I2374" s="1"/>
      <c r="J2374" s="1"/>
    </row>
    <row r="2375" spans="1:10">
      <c r="A2375" s="1"/>
      <c r="B2375" s="1"/>
      <c r="C2375" s="1"/>
      <c r="D2375" s="1"/>
      <c r="E2375" s="1"/>
      <c r="F2375" s="1"/>
      <c r="G2375" s="1"/>
      <c r="H2375" s="1"/>
      <c r="I2375" s="1"/>
      <c r="J2375" s="1"/>
    </row>
    <row r="2376" spans="1:10">
      <c r="A2376" s="1"/>
      <c r="B2376" s="1"/>
      <c r="C2376" s="1"/>
      <c r="D2376" s="1"/>
      <c r="E2376" s="1"/>
      <c r="F2376" s="1"/>
      <c r="G2376" s="1"/>
      <c r="H2376" s="1"/>
      <c r="I2376" s="1"/>
      <c r="J2376" s="1"/>
    </row>
    <row r="2377" spans="1:10">
      <c r="A2377" s="1"/>
      <c r="B2377" s="1"/>
      <c r="C2377" s="1"/>
      <c r="D2377" s="1"/>
      <c r="E2377" s="1"/>
      <c r="F2377" s="1"/>
      <c r="G2377" s="1"/>
      <c r="H2377" s="1"/>
      <c r="I2377" s="1"/>
      <c r="J2377" s="1"/>
    </row>
    <row r="2378" spans="1:10">
      <c r="A2378" s="1"/>
      <c r="B2378" s="1"/>
      <c r="C2378" s="1"/>
      <c r="D2378" s="1"/>
      <c r="E2378" s="1"/>
      <c r="F2378" s="1"/>
      <c r="G2378" s="1"/>
      <c r="H2378" s="1"/>
      <c r="I2378" s="1"/>
      <c r="J2378" s="1"/>
    </row>
    <row r="2379" spans="1:10">
      <c r="A2379" s="1"/>
      <c r="B2379" s="1"/>
      <c r="C2379" s="1"/>
      <c r="D2379" s="1"/>
      <c r="E2379" s="1"/>
      <c r="F2379" s="1"/>
      <c r="G2379" s="1"/>
      <c r="H2379" s="1"/>
      <c r="I2379" s="1"/>
      <c r="J2379" s="1"/>
    </row>
    <row r="2380" spans="1:10">
      <c r="A2380" s="1"/>
      <c r="B2380" s="1"/>
      <c r="C2380" s="1"/>
      <c r="D2380" s="1"/>
      <c r="E2380" s="1"/>
      <c r="F2380" s="1"/>
      <c r="G2380" s="1"/>
      <c r="H2380" s="1"/>
      <c r="I2380" s="1"/>
      <c r="J2380" s="1"/>
    </row>
    <row r="2381" spans="1:10">
      <c r="A2381" s="1"/>
      <c r="B2381" s="1"/>
      <c r="C2381" s="1"/>
      <c r="D2381" s="1"/>
      <c r="E2381" s="1"/>
      <c r="F2381" s="1"/>
      <c r="G2381" s="1"/>
      <c r="H2381" s="1"/>
      <c r="I2381" s="1"/>
      <c r="J2381" s="1"/>
    </row>
    <row r="2382" spans="1:10">
      <c r="A2382" s="1"/>
      <c r="B2382" s="1"/>
      <c r="C2382" s="1"/>
      <c r="D2382" s="1"/>
      <c r="E2382" s="1"/>
      <c r="F2382" s="1"/>
      <c r="G2382" s="1"/>
      <c r="H2382" s="1"/>
      <c r="I2382" s="1"/>
      <c r="J2382" s="1"/>
    </row>
    <row r="2383" spans="1:10">
      <c r="A2383" s="1"/>
      <c r="B2383" s="1"/>
      <c r="C2383" s="1"/>
      <c r="D2383" s="1"/>
      <c r="E2383" s="1"/>
      <c r="F2383" s="1"/>
      <c r="G2383" s="1"/>
      <c r="H2383" s="1"/>
      <c r="I2383" s="1"/>
      <c r="J2383" s="1"/>
    </row>
    <row r="2384" spans="1:10">
      <c r="A2384" s="1"/>
      <c r="B2384" s="1"/>
      <c r="C2384" s="1"/>
      <c r="D2384" s="1"/>
      <c r="E2384" s="1"/>
      <c r="F2384" s="1"/>
      <c r="G2384" s="1"/>
      <c r="H2384" s="1"/>
      <c r="I2384" s="1"/>
      <c r="J2384" s="1"/>
    </row>
    <row r="2385" spans="1:10">
      <c r="A2385" s="1"/>
      <c r="B2385" s="1"/>
      <c r="C2385" s="1"/>
      <c r="D2385" s="1"/>
      <c r="E2385" s="1"/>
      <c r="F2385" s="1"/>
      <c r="G2385" s="1"/>
      <c r="H2385" s="1"/>
      <c r="I2385" s="1"/>
      <c r="J2385" s="1"/>
    </row>
    <row r="2386" spans="1:10">
      <c r="A2386" s="1"/>
      <c r="B2386" s="1"/>
      <c r="C2386" s="1"/>
      <c r="D2386" s="1"/>
      <c r="E2386" s="1"/>
      <c r="F2386" s="1"/>
      <c r="G2386" s="1"/>
      <c r="H2386" s="1"/>
      <c r="I2386" s="1"/>
      <c r="J2386" s="1"/>
    </row>
    <row r="2387" spans="1:10">
      <c r="A2387" s="1"/>
      <c r="B2387" s="1"/>
      <c r="C2387" s="1"/>
      <c r="D2387" s="1"/>
      <c r="E2387" s="1"/>
      <c r="F2387" s="1"/>
      <c r="G2387" s="1"/>
      <c r="H2387" s="1"/>
      <c r="I2387" s="1"/>
      <c r="J2387" s="1"/>
    </row>
    <row r="2388" spans="1:10">
      <c r="A2388" s="1"/>
      <c r="B2388" s="1"/>
      <c r="C2388" s="1"/>
      <c r="D2388" s="1"/>
      <c r="E2388" s="1"/>
      <c r="F2388" s="1"/>
      <c r="G2388" s="1"/>
      <c r="H2388" s="1"/>
      <c r="I2388" s="1"/>
      <c r="J2388" s="1"/>
    </row>
    <row r="2389" spans="1:10">
      <c r="A2389" s="1"/>
      <c r="B2389" s="1"/>
      <c r="C2389" s="1"/>
      <c r="D2389" s="1"/>
      <c r="E2389" s="1"/>
      <c r="F2389" s="1"/>
      <c r="G2389" s="1"/>
      <c r="H2389" s="1"/>
      <c r="I2389" s="1"/>
      <c r="J2389" s="1"/>
    </row>
    <row r="2390" spans="1:10">
      <c r="A2390" s="1"/>
      <c r="B2390" s="1"/>
      <c r="C2390" s="1"/>
      <c r="D2390" s="1"/>
      <c r="E2390" s="1"/>
      <c r="F2390" s="1"/>
      <c r="G2390" s="1"/>
      <c r="H2390" s="1"/>
      <c r="I2390" s="1"/>
      <c r="J2390" s="1"/>
    </row>
    <row r="2391" spans="1:10">
      <c r="A2391" s="1"/>
      <c r="B2391" s="1"/>
      <c r="C2391" s="1"/>
      <c r="D2391" s="1"/>
      <c r="E2391" s="1"/>
      <c r="F2391" s="1"/>
      <c r="G2391" s="1"/>
      <c r="H2391" s="1"/>
      <c r="I2391" s="1"/>
      <c r="J2391" s="1"/>
    </row>
    <row r="2392" spans="1:10">
      <c r="A2392" s="1"/>
      <c r="B2392" s="1"/>
      <c r="C2392" s="1"/>
      <c r="D2392" s="1"/>
      <c r="E2392" s="1"/>
      <c r="F2392" s="1"/>
      <c r="G2392" s="1"/>
      <c r="H2392" s="1"/>
      <c r="I2392" s="1"/>
      <c r="J2392" s="1"/>
    </row>
    <row r="2393" spans="1:10">
      <c r="A2393" s="1"/>
      <c r="B2393" s="1"/>
      <c r="C2393" s="1"/>
      <c r="D2393" s="1"/>
      <c r="E2393" s="1"/>
      <c r="F2393" s="1"/>
      <c r="G2393" s="1"/>
      <c r="H2393" s="1"/>
      <c r="I2393" s="1"/>
      <c r="J2393" s="1"/>
    </row>
    <row r="2394" spans="1:10">
      <c r="A2394" s="1"/>
      <c r="B2394" s="1"/>
      <c r="C2394" s="1"/>
      <c r="D2394" s="1"/>
      <c r="E2394" s="1"/>
      <c r="F2394" s="1"/>
      <c r="G2394" s="1"/>
      <c r="H2394" s="1"/>
      <c r="I2394" s="1"/>
      <c r="J2394" s="1"/>
    </row>
    <row r="2395" spans="1:10">
      <c r="A2395" s="1"/>
      <c r="B2395" s="1"/>
      <c r="C2395" s="1"/>
      <c r="D2395" s="1"/>
      <c r="E2395" s="1"/>
      <c r="F2395" s="1"/>
      <c r="G2395" s="1"/>
      <c r="H2395" s="1"/>
      <c r="I2395" s="1"/>
      <c r="J2395" s="1"/>
    </row>
    <row r="2396" spans="1:10">
      <c r="A2396" s="1"/>
      <c r="B2396" s="1"/>
      <c r="C2396" s="1"/>
      <c r="D2396" s="1"/>
      <c r="E2396" s="1"/>
      <c r="F2396" s="1"/>
      <c r="G2396" s="1"/>
      <c r="H2396" s="1"/>
      <c r="I2396" s="1"/>
      <c r="J2396" s="1"/>
    </row>
    <row r="2397" spans="1:10">
      <c r="A2397" s="1"/>
      <c r="B2397" s="1"/>
      <c r="C2397" s="1"/>
      <c r="D2397" s="1"/>
      <c r="E2397" s="1"/>
      <c r="F2397" s="1"/>
      <c r="G2397" s="1"/>
      <c r="H2397" s="1"/>
      <c r="I2397" s="1"/>
      <c r="J2397" s="1"/>
    </row>
    <row r="2398" spans="1:10">
      <c r="A2398" s="1"/>
      <c r="B2398" s="1"/>
      <c r="C2398" s="1"/>
      <c r="D2398" s="1"/>
      <c r="E2398" s="1"/>
      <c r="F2398" s="1"/>
      <c r="G2398" s="1"/>
      <c r="H2398" s="1"/>
      <c r="I2398" s="1"/>
      <c r="J2398" s="1"/>
    </row>
    <row r="2399" spans="1:10">
      <c r="A2399" s="1"/>
      <c r="B2399" s="1"/>
      <c r="C2399" s="1"/>
      <c r="D2399" s="1"/>
      <c r="E2399" s="1"/>
      <c r="F2399" s="1"/>
      <c r="G2399" s="1"/>
      <c r="H2399" s="1"/>
      <c r="I2399" s="1"/>
      <c r="J2399" s="1"/>
    </row>
    <row r="2400" spans="1:10">
      <c r="A2400" s="1"/>
      <c r="B2400" s="1"/>
      <c r="C2400" s="1"/>
      <c r="D2400" s="1"/>
      <c r="E2400" s="1"/>
      <c r="F2400" s="1"/>
      <c r="G2400" s="1"/>
      <c r="H2400" s="1"/>
      <c r="I2400" s="1"/>
      <c r="J2400" s="1"/>
    </row>
    <row r="2401" spans="1:10">
      <c r="A2401" s="1"/>
      <c r="B2401" s="1"/>
      <c r="C2401" s="1"/>
      <c r="D2401" s="1"/>
      <c r="E2401" s="1"/>
      <c r="F2401" s="1"/>
      <c r="G2401" s="1"/>
      <c r="H2401" s="1"/>
      <c r="I2401" s="1"/>
      <c r="J2401" s="1"/>
    </row>
    <row r="2402" spans="1:10">
      <c r="A2402" s="1"/>
      <c r="B2402" s="1"/>
      <c r="C2402" s="1"/>
      <c r="D2402" s="1"/>
      <c r="E2402" s="1"/>
      <c r="F2402" s="1"/>
      <c r="G2402" s="1"/>
      <c r="H2402" s="1"/>
      <c r="I2402" s="1"/>
      <c r="J2402" s="1"/>
    </row>
    <row r="2403" spans="1:10">
      <c r="A2403" s="1"/>
      <c r="B2403" s="1"/>
      <c r="C2403" s="1"/>
      <c r="D2403" s="1"/>
      <c r="E2403" s="1"/>
      <c r="F2403" s="1"/>
      <c r="G2403" s="1"/>
      <c r="H2403" s="1"/>
      <c r="I2403" s="1"/>
      <c r="J2403" s="1"/>
    </row>
    <row r="2404" spans="1:10">
      <c r="A2404" s="1"/>
      <c r="B2404" s="1"/>
      <c r="C2404" s="1"/>
      <c r="D2404" s="1"/>
      <c r="E2404" s="1"/>
      <c r="F2404" s="1"/>
      <c r="G2404" s="1"/>
      <c r="H2404" s="1"/>
      <c r="I2404" s="1"/>
      <c r="J2404" s="1"/>
    </row>
    <row r="2405" spans="1:10">
      <c r="A2405" s="1"/>
      <c r="B2405" s="1"/>
      <c r="C2405" s="1"/>
      <c r="D2405" s="1"/>
      <c r="E2405" s="1"/>
      <c r="F2405" s="1"/>
      <c r="G2405" s="1"/>
      <c r="H2405" s="1"/>
      <c r="I2405" s="1"/>
      <c r="J2405" s="1"/>
    </row>
    <row r="2406" spans="1:10">
      <c r="A2406" s="1"/>
      <c r="B2406" s="1"/>
      <c r="C2406" s="1"/>
      <c r="D2406" s="1"/>
      <c r="E2406" s="1"/>
      <c r="F2406" s="1"/>
      <c r="G2406" s="1"/>
      <c r="H2406" s="1"/>
      <c r="I2406" s="1"/>
      <c r="J2406" s="1"/>
    </row>
    <row r="2407" spans="1:10">
      <c r="A2407" s="1"/>
      <c r="B2407" s="1"/>
      <c r="C2407" s="1"/>
      <c r="D2407" s="1"/>
      <c r="E2407" s="1"/>
      <c r="F2407" s="1"/>
      <c r="G2407" s="1"/>
      <c r="H2407" s="1"/>
      <c r="I2407" s="1"/>
      <c r="J2407" s="1"/>
    </row>
    <row r="2408" spans="1:10">
      <c r="A2408" s="1"/>
      <c r="B2408" s="1"/>
      <c r="C2408" s="1"/>
      <c r="D2408" s="1"/>
      <c r="E2408" s="1"/>
      <c r="F2408" s="1"/>
      <c r="G2408" s="1"/>
      <c r="H2408" s="1"/>
      <c r="I2408" s="1"/>
      <c r="J2408" s="1"/>
    </row>
    <row r="2409" spans="1:10">
      <c r="A2409" s="1"/>
      <c r="B2409" s="1"/>
      <c r="C2409" s="1"/>
      <c r="D2409" s="1"/>
      <c r="E2409" s="1"/>
      <c r="F2409" s="1"/>
      <c r="G2409" s="1"/>
      <c r="H2409" s="1"/>
      <c r="I2409" s="1"/>
      <c r="J2409" s="1"/>
    </row>
    <row r="2410" spans="1:10">
      <c r="A2410" s="1"/>
      <c r="B2410" s="1"/>
      <c r="C2410" s="1"/>
      <c r="D2410" s="1"/>
      <c r="E2410" s="1"/>
      <c r="F2410" s="1"/>
      <c r="G2410" s="1"/>
      <c r="H2410" s="1"/>
      <c r="I2410" s="1"/>
      <c r="J2410" s="1"/>
    </row>
    <row r="2411" spans="1:10">
      <c r="A2411" s="1"/>
      <c r="B2411" s="1"/>
      <c r="C2411" s="1"/>
      <c r="D2411" s="1"/>
      <c r="E2411" s="1"/>
      <c r="F2411" s="1"/>
      <c r="G2411" s="1"/>
      <c r="H2411" s="1"/>
      <c r="I2411" s="1"/>
      <c r="J2411" s="1"/>
    </row>
    <row r="2412" spans="1:10">
      <c r="A2412" s="1"/>
      <c r="B2412" s="1"/>
      <c r="C2412" s="1"/>
      <c r="D2412" s="1"/>
      <c r="E2412" s="1"/>
      <c r="F2412" s="1"/>
      <c r="G2412" s="1"/>
      <c r="H2412" s="1"/>
      <c r="I2412" s="1"/>
      <c r="J2412" s="1"/>
    </row>
    <row r="2413" spans="1:10">
      <c r="A2413" s="1"/>
      <c r="B2413" s="1"/>
      <c r="C2413" s="1"/>
      <c r="D2413" s="1"/>
      <c r="E2413" s="1"/>
      <c r="F2413" s="1"/>
      <c r="G2413" s="1"/>
      <c r="H2413" s="1"/>
      <c r="I2413" s="1"/>
      <c r="J2413" s="1"/>
    </row>
    <row r="2414" spans="1:10">
      <c r="A2414" s="1"/>
      <c r="B2414" s="1"/>
      <c r="C2414" s="1"/>
      <c r="D2414" s="1"/>
      <c r="E2414" s="1"/>
      <c r="F2414" s="1"/>
      <c r="G2414" s="1"/>
      <c r="H2414" s="1"/>
      <c r="I2414" s="1"/>
      <c r="J2414" s="1"/>
    </row>
    <row r="2415" spans="1:10">
      <c r="A2415" s="1"/>
      <c r="B2415" s="1"/>
      <c r="C2415" s="1"/>
      <c r="D2415" s="1"/>
      <c r="E2415" s="1"/>
      <c r="F2415" s="1"/>
      <c r="G2415" s="1"/>
      <c r="H2415" s="1"/>
      <c r="I2415" s="1"/>
      <c r="J2415" s="1"/>
    </row>
    <row r="2416" spans="1:10">
      <c r="A2416" s="1"/>
      <c r="B2416" s="1"/>
      <c r="C2416" s="1"/>
      <c r="D2416" s="1"/>
      <c r="E2416" s="1"/>
      <c r="F2416" s="1"/>
      <c r="G2416" s="1"/>
      <c r="H2416" s="1"/>
      <c r="I2416" s="1"/>
      <c r="J2416" s="1"/>
    </row>
    <row r="2417" spans="1:10">
      <c r="A2417" s="1"/>
      <c r="B2417" s="1"/>
      <c r="C2417" s="1"/>
      <c r="D2417" s="1"/>
      <c r="E2417" s="1"/>
      <c r="F2417" s="1"/>
      <c r="G2417" s="1"/>
      <c r="H2417" s="1"/>
      <c r="I2417" s="1"/>
      <c r="J2417" s="1"/>
    </row>
    <row r="2418" spans="1:10">
      <c r="A2418" s="1"/>
      <c r="B2418" s="1"/>
      <c r="C2418" s="1"/>
      <c r="D2418" s="1"/>
      <c r="E2418" s="1"/>
      <c r="F2418" s="1"/>
      <c r="G2418" s="1"/>
      <c r="H2418" s="1"/>
      <c r="I2418" s="1"/>
      <c r="J2418" s="1"/>
    </row>
    <row r="2419" spans="1:10">
      <c r="A2419" s="1"/>
      <c r="B2419" s="1"/>
      <c r="C2419" s="1"/>
      <c r="D2419" s="1"/>
      <c r="E2419" s="1"/>
      <c r="F2419" s="1"/>
      <c r="G2419" s="1"/>
      <c r="H2419" s="1"/>
      <c r="I2419" s="1"/>
      <c r="J2419" s="1"/>
    </row>
    <row r="2420" spans="1:10">
      <c r="A2420" s="1"/>
      <c r="B2420" s="1"/>
      <c r="C2420" s="1"/>
      <c r="D2420" s="1"/>
      <c r="E2420" s="1"/>
      <c r="F2420" s="1"/>
      <c r="G2420" s="1"/>
      <c r="H2420" s="1"/>
      <c r="I2420" s="1"/>
      <c r="J2420" s="1"/>
    </row>
    <row r="2421" spans="1:10">
      <c r="A2421" s="1"/>
      <c r="B2421" s="1"/>
      <c r="C2421" s="1"/>
      <c r="D2421" s="1"/>
      <c r="E2421" s="1"/>
      <c r="F2421" s="1"/>
      <c r="G2421" s="1"/>
      <c r="H2421" s="1"/>
      <c r="I2421" s="1"/>
      <c r="J2421" s="1"/>
    </row>
    <row r="2422" spans="1:10">
      <c r="A2422" s="1"/>
      <c r="B2422" s="1"/>
      <c r="C2422" s="1"/>
      <c r="D2422" s="1"/>
      <c r="E2422" s="1"/>
      <c r="F2422" s="1"/>
      <c r="G2422" s="1"/>
      <c r="H2422" s="1"/>
      <c r="I2422" s="1"/>
      <c r="J2422" s="1"/>
    </row>
    <row r="2423" spans="1:10">
      <c r="A2423" s="1"/>
      <c r="B2423" s="1"/>
      <c r="C2423" s="1"/>
      <c r="D2423" s="1"/>
      <c r="E2423" s="1"/>
      <c r="F2423" s="1"/>
      <c r="G2423" s="1"/>
      <c r="H2423" s="1"/>
      <c r="I2423" s="1"/>
      <c r="J2423" s="1"/>
    </row>
    <row r="2424" spans="1:10">
      <c r="A2424" s="1"/>
      <c r="B2424" s="1"/>
      <c r="C2424" s="1"/>
      <c r="D2424" s="1"/>
      <c r="E2424" s="1"/>
      <c r="F2424" s="1"/>
      <c r="G2424" s="1"/>
      <c r="H2424" s="1"/>
      <c r="I2424" s="1"/>
      <c r="J2424" s="1"/>
    </row>
    <row r="2425" spans="1:10">
      <c r="A2425" s="1"/>
      <c r="B2425" s="1"/>
      <c r="C2425" s="1"/>
      <c r="D2425" s="1"/>
      <c r="E2425" s="1"/>
      <c r="F2425" s="1"/>
      <c r="G2425" s="1"/>
      <c r="H2425" s="1"/>
      <c r="I2425" s="1"/>
      <c r="J2425" s="1"/>
    </row>
    <row r="2426" spans="1:10">
      <c r="A2426" s="1"/>
      <c r="B2426" s="1"/>
      <c r="C2426" s="1"/>
      <c r="D2426" s="1"/>
      <c r="E2426" s="1"/>
      <c r="F2426" s="1"/>
      <c r="G2426" s="1"/>
      <c r="H2426" s="1"/>
      <c r="I2426" s="1"/>
      <c r="J2426" s="1"/>
    </row>
    <row r="2427" spans="1:10">
      <c r="A2427" s="1"/>
      <c r="B2427" s="1"/>
      <c r="C2427" s="1"/>
      <c r="D2427" s="1"/>
      <c r="E2427" s="1"/>
      <c r="F2427" s="1"/>
      <c r="G2427" s="1"/>
      <c r="H2427" s="1"/>
      <c r="I2427" s="1"/>
      <c r="J2427" s="1"/>
    </row>
    <row r="2428" spans="1:10">
      <c r="A2428" s="1"/>
      <c r="B2428" s="1"/>
      <c r="C2428" s="1"/>
      <c r="D2428" s="1"/>
      <c r="E2428" s="1"/>
      <c r="F2428" s="1"/>
      <c r="G2428" s="1"/>
      <c r="H2428" s="1"/>
      <c r="I2428" s="1"/>
      <c r="J2428" s="1"/>
    </row>
    <row r="2429" spans="1:10">
      <c r="A2429" s="1"/>
      <c r="B2429" s="1"/>
      <c r="C2429" s="1"/>
      <c r="D2429" s="1"/>
      <c r="E2429" s="1"/>
      <c r="F2429" s="1"/>
      <c r="G2429" s="1"/>
      <c r="H2429" s="1"/>
      <c r="I2429" s="1"/>
      <c r="J2429" s="1"/>
    </row>
    <row r="2430" spans="1:10">
      <c r="A2430" s="1"/>
      <c r="B2430" s="1"/>
      <c r="C2430" s="1"/>
      <c r="D2430" s="1"/>
      <c r="E2430" s="1"/>
      <c r="F2430" s="1"/>
      <c r="G2430" s="1"/>
      <c r="H2430" s="1"/>
      <c r="I2430" s="1"/>
      <c r="J2430" s="1"/>
    </row>
    <row r="2431" spans="1:10">
      <c r="A2431" s="1"/>
      <c r="B2431" s="1"/>
      <c r="C2431" s="1"/>
      <c r="D2431" s="1"/>
      <c r="E2431" s="1"/>
      <c r="F2431" s="1"/>
      <c r="G2431" s="1"/>
      <c r="H2431" s="1"/>
      <c r="I2431" s="1"/>
      <c r="J2431" s="1"/>
    </row>
    <row r="2432" spans="1:10">
      <c r="A2432" s="1"/>
      <c r="B2432" s="1"/>
      <c r="C2432" s="1"/>
      <c r="D2432" s="1"/>
      <c r="E2432" s="1"/>
      <c r="F2432" s="1"/>
      <c r="G2432" s="1"/>
      <c r="H2432" s="1"/>
      <c r="I2432" s="1"/>
      <c r="J2432" s="1"/>
    </row>
    <row r="2433" spans="1:10">
      <c r="A2433" s="1"/>
      <c r="B2433" s="1"/>
      <c r="C2433" s="1"/>
      <c r="D2433" s="1"/>
      <c r="E2433" s="1"/>
      <c r="F2433" s="1"/>
      <c r="G2433" s="1"/>
      <c r="H2433" s="1"/>
      <c r="I2433" s="1"/>
      <c r="J2433" s="1"/>
    </row>
    <row r="2434" spans="1:10">
      <c r="A2434" s="1"/>
      <c r="B2434" s="1"/>
      <c r="C2434" s="1"/>
      <c r="D2434" s="1"/>
      <c r="E2434" s="1"/>
      <c r="F2434" s="1"/>
      <c r="G2434" s="1"/>
      <c r="H2434" s="1"/>
      <c r="I2434" s="1"/>
      <c r="J2434" s="1"/>
    </row>
    <row r="2435" spans="1:10">
      <c r="A2435" s="1"/>
      <c r="B2435" s="1"/>
      <c r="C2435" s="1"/>
      <c r="D2435" s="1"/>
      <c r="E2435" s="1"/>
      <c r="F2435" s="1"/>
      <c r="G2435" s="1"/>
      <c r="H2435" s="1"/>
      <c r="I2435" s="1"/>
      <c r="J2435" s="1"/>
    </row>
    <row r="2436" spans="1:10">
      <c r="A2436" s="1"/>
      <c r="B2436" s="1"/>
      <c r="C2436" s="1"/>
      <c r="D2436" s="1"/>
      <c r="E2436" s="1"/>
      <c r="F2436" s="1"/>
      <c r="G2436" s="1"/>
      <c r="H2436" s="1"/>
      <c r="I2436" s="1"/>
      <c r="J2436" s="1"/>
    </row>
    <row r="2437" spans="1:10">
      <c r="A2437" s="1"/>
      <c r="B2437" s="1"/>
      <c r="C2437" s="1"/>
      <c r="D2437" s="1"/>
      <c r="E2437" s="1"/>
      <c r="F2437" s="1"/>
      <c r="G2437" s="1"/>
      <c r="H2437" s="1"/>
      <c r="I2437" s="1"/>
      <c r="J2437" s="1"/>
    </row>
    <row r="2438" spans="1:10">
      <c r="A2438" s="1"/>
      <c r="B2438" s="1"/>
      <c r="C2438" s="1"/>
      <c r="D2438" s="1"/>
      <c r="E2438" s="1"/>
      <c r="F2438" s="1"/>
      <c r="G2438" s="1"/>
      <c r="H2438" s="1"/>
      <c r="I2438" s="1"/>
      <c r="J2438" s="1"/>
    </row>
    <row r="2439" spans="1:10">
      <c r="A2439" s="1"/>
      <c r="B2439" s="1"/>
      <c r="C2439" s="1"/>
      <c r="D2439" s="1"/>
      <c r="E2439" s="1"/>
      <c r="F2439" s="1"/>
      <c r="G2439" s="1"/>
      <c r="H2439" s="1"/>
      <c r="I2439" s="1"/>
      <c r="J2439" s="1"/>
    </row>
    <row r="2440" spans="1:10">
      <c r="A2440" s="1"/>
      <c r="B2440" s="1"/>
      <c r="C2440" s="1"/>
      <c r="D2440" s="1"/>
      <c r="E2440" s="1"/>
      <c r="F2440" s="1"/>
      <c r="G2440" s="1"/>
      <c r="H2440" s="1"/>
      <c r="I2440" s="1"/>
      <c r="J2440" s="1"/>
    </row>
    <row r="2441" spans="1:10">
      <c r="A2441" s="1"/>
      <c r="B2441" s="1"/>
      <c r="C2441" s="1"/>
      <c r="D2441" s="1"/>
      <c r="E2441" s="1"/>
      <c r="F2441" s="1"/>
      <c r="G2441" s="1"/>
      <c r="H2441" s="1"/>
      <c r="I2441" s="1"/>
      <c r="J2441" s="1"/>
    </row>
    <row r="2442" spans="1:10">
      <c r="A2442" s="1"/>
      <c r="B2442" s="1"/>
      <c r="C2442" s="1"/>
      <c r="D2442" s="1"/>
      <c r="E2442" s="1"/>
      <c r="F2442" s="1"/>
      <c r="G2442" s="1"/>
      <c r="H2442" s="1"/>
      <c r="I2442" s="1"/>
      <c r="J2442" s="1"/>
    </row>
    <row r="2443" spans="1:10">
      <c r="A2443" s="1"/>
      <c r="B2443" s="1"/>
      <c r="C2443" s="1"/>
      <c r="D2443" s="1"/>
      <c r="E2443" s="1"/>
      <c r="F2443" s="1"/>
      <c r="G2443" s="1"/>
      <c r="H2443" s="1"/>
      <c r="I2443" s="1"/>
      <c r="J2443" s="1"/>
    </row>
    <row r="2444" spans="1:10">
      <c r="A2444" s="1"/>
      <c r="B2444" s="1"/>
      <c r="C2444" s="1"/>
      <c r="D2444" s="1"/>
      <c r="E2444" s="1"/>
      <c r="F2444" s="1"/>
      <c r="G2444" s="1"/>
      <c r="H2444" s="1"/>
      <c r="I2444" s="1"/>
      <c r="J2444" s="1"/>
    </row>
    <row r="2445" spans="1:10">
      <c r="A2445" s="1"/>
      <c r="B2445" s="1"/>
      <c r="C2445" s="1"/>
      <c r="D2445" s="1"/>
      <c r="E2445" s="1"/>
      <c r="F2445" s="1"/>
      <c r="G2445" s="1"/>
      <c r="H2445" s="1"/>
      <c r="I2445" s="1"/>
      <c r="J2445" s="1"/>
    </row>
    <row r="2446" spans="1:10">
      <c r="A2446" s="1"/>
      <c r="B2446" s="1"/>
      <c r="C2446" s="1"/>
      <c r="D2446" s="1"/>
      <c r="E2446" s="1"/>
      <c r="F2446" s="1"/>
      <c r="G2446" s="1"/>
      <c r="H2446" s="1"/>
      <c r="I2446" s="1"/>
      <c r="J2446" s="1"/>
    </row>
    <row r="2447" spans="1:10">
      <c r="A2447" s="1"/>
      <c r="B2447" s="1"/>
      <c r="C2447" s="1"/>
      <c r="D2447" s="1"/>
      <c r="E2447" s="1"/>
      <c r="F2447" s="1"/>
      <c r="G2447" s="1"/>
      <c r="H2447" s="1"/>
      <c r="I2447" s="1"/>
      <c r="J2447" s="1"/>
    </row>
    <row r="2448" spans="1:10">
      <c r="A2448" s="1"/>
      <c r="B2448" s="1"/>
      <c r="C2448" s="1"/>
      <c r="D2448" s="1"/>
      <c r="E2448" s="1"/>
      <c r="F2448" s="1"/>
      <c r="G2448" s="1"/>
      <c r="H2448" s="1"/>
      <c r="I2448" s="1"/>
      <c r="J2448" s="1"/>
    </row>
    <row r="2449" spans="1:10">
      <c r="A2449" s="1"/>
      <c r="B2449" s="1"/>
      <c r="C2449" s="1"/>
      <c r="D2449" s="1"/>
      <c r="E2449" s="1"/>
      <c r="F2449" s="1"/>
      <c r="G2449" s="1"/>
      <c r="H2449" s="1"/>
      <c r="I2449" s="1"/>
      <c r="J2449" s="1"/>
    </row>
    <row r="2450" spans="1:10">
      <c r="A2450" s="1"/>
      <c r="B2450" s="1"/>
      <c r="C2450" s="1"/>
      <c r="D2450" s="1"/>
      <c r="E2450" s="1"/>
      <c r="F2450" s="1"/>
      <c r="G2450" s="1"/>
      <c r="H2450" s="1"/>
      <c r="I2450" s="1"/>
      <c r="J2450" s="1"/>
    </row>
    <row r="2451" spans="1:10">
      <c r="A2451" s="1"/>
      <c r="B2451" s="1"/>
      <c r="C2451" s="1"/>
      <c r="D2451" s="1"/>
      <c r="E2451" s="1"/>
      <c r="F2451" s="1"/>
      <c r="G2451" s="1"/>
      <c r="H2451" s="1"/>
      <c r="I2451" s="1"/>
      <c r="J2451" s="1"/>
    </row>
    <row r="2452" spans="1:10">
      <c r="A2452" s="1"/>
      <c r="B2452" s="1"/>
      <c r="C2452" s="1"/>
      <c r="D2452" s="1"/>
      <c r="E2452" s="1"/>
      <c r="F2452" s="1"/>
      <c r="G2452" s="1"/>
      <c r="H2452" s="1"/>
      <c r="I2452" s="1"/>
      <c r="J2452" s="1"/>
    </row>
    <row r="2453" spans="1:10">
      <c r="A2453" s="1"/>
      <c r="B2453" s="1"/>
      <c r="C2453" s="1"/>
      <c r="D2453" s="1"/>
      <c r="E2453" s="1"/>
      <c r="F2453" s="1"/>
      <c r="G2453" s="1"/>
      <c r="H2453" s="1"/>
      <c r="I2453" s="1"/>
      <c r="J2453" s="1"/>
    </row>
    <row r="2454" spans="1:10">
      <c r="A2454" s="1"/>
      <c r="B2454" s="1"/>
      <c r="C2454" s="1"/>
      <c r="D2454" s="1"/>
      <c r="E2454" s="1"/>
      <c r="F2454" s="1"/>
      <c r="G2454" s="1"/>
      <c r="H2454" s="1"/>
      <c r="I2454" s="1"/>
      <c r="J2454" s="1"/>
    </row>
    <row r="2455" spans="1:10">
      <c r="A2455" s="1"/>
      <c r="B2455" s="1"/>
      <c r="C2455" s="1"/>
      <c r="D2455" s="1"/>
      <c r="E2455" s="1"/>
      <c r="F2455" s="1"/>
      <c r="G2455" s="1"/>
      <c r="H2455" s="1"/>
      <c r="I2455" s="1"/>
      <c r="J2455" s="1"/>
    </row>
    <row r="2456" spans="1:10">
      <c r="A2456" s="1"/>
      <c r="B2456" s="1"/>
      <c r="C2456" s="1"/>
      <c r="D2456" s="1"/>
      <c r="E2456" s="1"/>
      <c r="F2456" s="1"/>
      <c r="G2456" s="1"/>
      <c r="H2456" s="1"/>
      <c r="I2456" s="1"/>
      <c r="J2456" s="1"/>
    </row>
    <row r="2457" spans="1:10">
      <c r="A2457" s="1"/>
      <c r="B2457" s="1"/>
      <c r="C2457" s="1"/>
      <c r="D2457" s="1"/>
      <c r="E2457" s="1"/>
      <c r="F2457" s="1"/>
      <c r="G2457" s="1"/>
      <c r="H2457" s="1"/>
      <c r="I2457" s="1"/>
      <c r="J2457" s="1"/>
    </row>
    <row r="2458" spans="1:10">
      <c r="A2458" s="1"/>
      <c r="B2458" s="1"/>
      <c r="C2458" s="1"/>
      <c r="D2458" s="1"/>
      <c r="E2458" s="1"/>
      <c r="F2458" s="1"/>
      <c r="G2458" s="1"/>
      <c r="H2458" s="1"/>
      <c r="I2458" s="1"/>
      <c r="J2458" s="1"/>
    </row>
    <row r="2459" spans="1:10">
      <c r="A2459" s="1"/>
      <c r="B2459" s="1"/>
      <c r="C2459" s="1"/>
      <c r="D2459" s="1"/>
      <c r="E2459" s="1"/>
      <c r="F2459" s="1"/>
      <c r="G2459" s="1"/>
      <c r="H2459" s="1"/>
      <c r="I2459" s="1"/>
      <c r="J2459" s="1"/>
    </row>
    <row r="2460" spans="1:10">
      <c r="A2460" s="1"/>
      <c r="B2460" s="1"/>
      <c r="C2460" s="1"/>
      <c r="D2460" s="1"/>
      <c r="E2460" s="1"/>
      <c r="F2460" s="1"/>
      <c r="G2460" s="1"/>
      <c r="H2460" s="1"/>
      <c r="I2460" s="1"/>
      <c r="J2460" s="1"/>
    </row>
    <row r="2461" spans="1:10">
      <c r="A2461" s="1"/>
      <c r="B2461" s="1"/>
      <c r="C2461" s="1"/>
      <c r="D2461" s="1"/>
      <c r="E2461" s="1"/>
      <c r="F2461" s="1"/>
      <c r="G2461" s="1"/>
      <c r="H2461" s="1"/>
      <c r="I2461" s="1"/>
      <c r="J2461" s="1"/>
    </row>
    <row r="2462" spans="1:10">
      <c r="A2462" s="1"/>
      <c r="B2462" s="1"/>
      <c r="C2462" s="1"/>
      <c r="D2462" s="1"/>
      <c r="E2462" s="1"/>
      <c r="F2462" s="1"/>
      <c r="G2462" s="1"/>
      <c r="H2462" s="1"/>
      <c r="I2462" s="1"/>
      <c r="J2462" s="1"/>
    </row>
    <row r="2463" spans="1:10">
      <c r="A2463" s="1"/>
      <c r="B2463" s="1"/>
      <c r="C2463" s="1"/>
      <c r="D2463" s="1"/>
      <c r="E2463" s="1"/>
      <c r="F2463" s="1"/>
      <c r="G2463" s="1"/>
      <c r="H2463" s="1"/>
      <c r="I2463" s="1"/>
      <c r="J2463" s="1"/>
    </row>
    <row r="2464" spans="1:10">
      <c r="A2464" s="1"/>
      <c r="B2464" s="1"/>
      <c r="C2464" s="1"/>
      <c r="D2464" s="1"/>
      <c r="E2464" s="1"/>
      <c r="F2464" s="1"/>
      <c r="G2464" s="1"/>
      <c r="H2464" s="1"/>
      <c r="I2464" s="1"/>
      <c r="J2464" s="1"/>
    </row>
    <row r="2465" spans="1:10">
      <c r="A2465" s="1"/>
      <c r="B2465" s="1"/>
      <c r="C2465" s="1"/>
      <c r="D2465" s="1"/>
      <c r="E2465" s="1"/>
      <c r="F2465" s="1"/>
      <c r="G2465" s="1"/>
      <c r="H2465" s="1"/>
      <c r="I2465" s="1"/>
      <c r="J2465" s="1"/>
    </row>
    <row r="2466" spans="1:10">
      <c r="A2466" s="1"/>
      <c r="B2466" s="1"/>
      <c r="C2466" s="1"/>
      <c r="D2466" s="1"/>
      <c r="E2466" s="1"/>
      <c r="F2466" s="1"/>
      <c r="G2466" s="1"/>
      <c r="H2466" s="1"/>
      <c r="I2466" s="1"/>
      <c r="J2466" s="1"/>
    </row>
    <row r="2467" spans="1:10">
      <c r="A2467" s="1"/>
      <c r="B2467" s="1"/>
      <c r="C2467" s="1"/>
      <c r="D2467" s="1"/>
      <c r="E2467" s="1"/>
      <c r="F2467" s="1"/>
      <c r="G2467" s="1"/>
      <c r="H2467" s="1"/>
      <c r="I2467" s="1"/>
      <c r="J2467" s="1"/>
    </row>
    <row r="2468" spans="1:10">
      <c r="A2468" s="1"/>
      <c r="B2468" s="1"/>
      <c r="C2468" s="1"/>
      <c r="D2468" s="1"/>
      <c r="E2468" s="1"/>
      <c r="F2468" s="1"/>
      <c r="G2468" s="1"/>
      <c r="H2468" s="1"/>
      <c r="I2468" s="1"/>
      <c r="J2468" s="1"/>
    </row>
    <row r="2469" spans="1:10">
      <c r="A2469" s="1"/>
      <c r="B2469" s="1"/>
      <c r="C2469" s="1"/>
      <c r="D2469" s="1"/>
      <c r="E2469" s="1"/>
      <c r="F2469" s="1"/>
      <c r="G2469" s="1"/>
      <c r="H2469" s="1"/>
      <c r="I2469" s="1"/>
      <c r="J2469" s="1"/>
    </row>
    <row r="2470" spans="1:10">
      <c r="A2470" s="1"/>
      <c r="B2470" s="1"/>
      <c r="C2470" s="1"/>
      <c r="D2470" s="1"/>
      <c r="E2470" s="1"/>
      <c r="F2470" s="1"/>
      <c r="G2470" s="1"/>
      <c r="H2470" s="1"/>
      <c r="I2470" s="1"/>
      <c r="J2470" s="1"/>
    </row>
    <row r="2471" spans="1:10">
      <c r="A2471" s="1"/>
      <c r="B2471" s="1"/>
      <c r="C2471" s="1"/>
      <c r="D2471" s="1"/>
      <c r="E2471" s="1"/>
      <c r="F2471" s="1"/>
      <c r="G2471" s="1"/>
      <c r="H2471" s="1"/>
      <c r="I2471" s="1"/>
      <c r="J2471" s="1"/>
    </row>
    <row r="2472" spans="1:10">
      <c r="A2472" s="1"/>
      <c r="B2472" s="1"/>
      <c r="C2472" s="1"/>
      <c r="D2472" s="1"/>
      <c r="E2472" s="1"/>
      <c r="F2472" s="1"/>
      <c r="G2472" s="1"/>
      <c r="H2472" s="1"/>
      <c r="I2472" s="1"/>
      <c r="J2472" s="1"/>
    </row>
    <row r="2473" spans="1:10">
      <c r="A2473" s="1"/>
      <c r="B2473" s="1"/>
      <c r="C2473" s="1"/>
      <c r="D2473" s="1"/>
      <c r="E2473" s="1"/>
      <c r="F2473" s="1"/>
      <c r="G2473" s="1"/>
      <c r="H2473" s="1"/>
      <c r="I2473" s="1"/>
      <c r="J2473" s="1"/>
    </row>
    <row r="2474" spans="1:10">
      <c r="A2474" s="1"/>
      <c r="B2474" s="1"/>
      <c r="C2474" s="1"/>
      <c r="D2474" s="1"/>
      <c r="E2474" s="1"/>
      <c r="F2474" s="1"/>
      <c r="G2474" s="1"/>
      <c r="H2474" s="1"/>
      <c r="I2474" s="1"/>
      <c r="J2474" s="1"/>
    </row>
    <row r="2475" spans="1:10">
      <c r="A2475" s="1"/>
      <c r="B2475" s="1"/>
      <c r="C2475" s="1"/>
      <c r="D2475" s="1"/>
      <c r="E2475" s="1"/>
      <c r="F2475" s="1"/>
      <c r="G2475" s="1"/>
      <c r="H2475" s="1"/>
      <c r="I2475" s="1"/>
      <c r="J2475" s="1"/>
    </row>
    <row r="2476" spans="1:10">
      <c r="A2476" s="1"/>
      <c r="B2476" s="1"/>
      <c r="C2476" s="1"/>
      <c r="D2476" s="1"/>
      <c r="E2476" s="1"/>
      <c r="F2476" s="1"/>
      <c r="G2476" s="1"/>
      <c r="H2476" s="1"/>
      <c r="I2476" s="1"/>
      <c r="J2476" s="1"/>
    </row>
    <row r="2477" spans="1:10">
      <c r="A2477" s="1"/>
      <c r="B2477" s="1"/>
      <c r="C2477" s="1"/>
      <c r="D2477" s="1"/>
      <c r="E2477" s="1"/>
      <c r="F2477" s="1"/>
      <c r="G2477" s="1"/>
      <c r="H2477" s="1"/>
      <c r="I2477" s="1"/>
      <c r="J2477" s="1"/>
    </row>
    <row r="2478" spans="1:10">
      <c r="A2478" s="1"/>
      <c r="B2478" s="1"/>
      <c r="C2478" s="1"/>
      <c r="D2478" s="1"/>
      <c r="E2478" s="1"/>
      <c r="F2478" s="1"/>
      <c r="G2478" s="1"/>
      <c r="H2478" s="1"/>
      <c r="I2478" s="1"/>
      <c r="J2478" s="1"/>
    </row>
    <row r="2479" spans="1:10">
      <c r="A2479" s="1"/>
      <c r="B2479" s="1"/>
      <c r="C2479" s="1"/>
      <c r="D2479" s="1"/>
      <c r="E2479" s="1"/>
      <c r="F2479" s="1"/>
      <c r="G2479" s="1"/>
      <c r="H2479" s="1"/>
      <c r="I2479" s="1"/>
      <c r="J2479" s="1"/>
    </row>
  </sheetData>
  <mergeCells count="2056">
    <mergeCell ref="A284:A289"/>
    <mergeCell ref="B275:F275"/>
    <mergeCell ref="A276:A281"/>
    <mergeCell ref="B276:B281"/>
    <mergeCell ref="J262:J267"/>
    <mergeCell ref="A313:A318"/>
    <mergeCell ref="B313:B318"/>
    <mergeCell ref="B319:B324"/>
    <mergeCell ref="A319:A324"/>
    <mergeCell ref="A325:A330"/>
    <mergeCell ref="B325:B330"/>
    <mergeCell ref="G313:G318"/>
    <mergeCell ref="H313:H318"/>
    <mergeCell ref="I313:I318"/>
    <mergeCell ref="J313:J318"/>
    <mergeCell ref="G319:G324"/>
    <mergeCell ref="H319:H324"/>
    <mergeCell ref="I319:I324"/>
    <mergeCell ref="J319:J324"/>
    <mergeCell ref="G325:G330"/>
    <mergeCell ref="H325:H330"/>
    <mergeCell ref="I325:I330"/>
    <mergeCell ref="G397:G402"/>
    <mergeCell ref="H397:H402"/>
    <mergeCell ref="I397:I402"/>
    <mergeCell ref="J397:J402"/>
    <mergeCell ref="B411:F411"/>
    <mergeCell ref="B412:F412"/>
    <mergeCell ref="B455:F455"/>
    <mergeCell ref="B456:F456"/>
    <mergeCell ref="A391:A396"/>
    <mergeCell ref="B391:B396"/>
    <mergeCell ref="G391:G396"/>
    <mergeCell ref="H391:H396"/>
    <mergeCell ref="I391:I396"/>
    <mergeCell ref="J391:J396"/>
    <mergeCell ref="A367:A372"/>
    <mergeCell ref="B367:B372"/>
    <mergeCell ref="B349:B354"/>
    <mergeCell ref="A355:A360"/>
    <mergeCell ref="B355:B360"/>
    <mergeCell ref="A361:A366"/>
    <mergeCell ref="A419:A424"/>
    <mergeCell ref="A425:A430"/>
    <mergeCell ref="G361:G366"/>
    <mergeCell ref="H361:H366"/>
    <mergeCell ref="I361:I366"/>
    <mergeCell ref="J361:J366"/>
    <mergeCell ref="G367:G372"/>
    <mergeCell ref="H367:H372"/>
    <mergeCell ref="I367:I372"/>
    <mergeCell ref="A379:A384"/>
    <mergeCell ref="B425:B430"/>
    <mergeCell ref="A349:A354"/>
    <mergeCell ref="J1817:J1822"/>
    <mergeCell ref="G1772:G1777"/>
    <mergeCell ref="H1772:H1777"/>
    <mergeCell ref="I1772:I1777"/>
    <mergeCell ref="J1772:J1777"/>
    <mergeCell ref="G1778:G1783"/>
    <mergeCell ref="H1778:H1783"/>
    <mergeCell ref="I1778:I1783"/>
    <mergeCell ref="J1778:J1783"/>
    <mergeCell ref="G1792:G1797"/>
    <mergeCell ref="H1792:H1797"/>
    <mergeCell ref="I1792:I1797"/>
    <mergeCell ref="J1792:J1797"/>
    <mergeCell ref="G1753:G1758"/>
    <mergeCell ref="H1753:H1758"/>
    <mergeCell ref="I1753:I1758"/>
    <mergeCell ref="G1823:G1828"/>
    <mergeCell ref="H1823:H1828"/>
    <mergeCell ref="I1823:I1828"/>
    <mergeCell ref="J1823:J1828"/>
    <mergeCell ref="J1753:J1758"/>
    <mergeCell ref="G1759:G1764"/>
    <mergeCell ref="H1759:H1764"/>
    <mergeCell ref="I1759:I1764"/>
    <mergeCell ref="J1759:J1764"/>
    <mergeCell ref="G1766:G1771"/>
    <mergeCell ref="H1766:H1771"/>
    <mergeCell ref="I1766:I1771"/>
    <mergeCell ref="J1766:J1771"/>
    <mergeCell ref="G1785:G1790"/>
    <mergeCell ref="H1785:H1790"/>
    <mergeCell ref="I1785:I1790"/>
    <mergeCell ref="G1830:G1835"/>
    <mergeCell ref="H1830:H1835"/>
    <mergeCell ref="I1830:I1835"/>
    <mergeCell ref="J1830:J1835"/>
    <mergeCell ref="G1798:G1803"/>
    <mergeCell ref="G2037:G2042"/>
    <mergeCell ref="H2037:H2042"/>
    <mergeCell ref="I2037:I2042"/>
    <mergeCell ref="J2037:J2042"/>
    <mergeCell ref="G2004:G2009"/>
    <mergeCell ref="H2004:H2009"/>
    <mergeCell ref="I2004:I2009"/>
    <mergeCell ref="J2004:J2009"/>
    <mergeCell ref="G2011:G2016"/>
    <mergeCell ref="H2011:H2016"/>
    <mergeCell ref="I2011:I2016"/>
    <mergeCell ref="J2011:J2016"/>
    <mergeCell ref="G2018:G2023"/>
    <mergeCell ref="H2018:H2023"/>
    <mergeCell ref="I2018:I2023"/>
    <mergeCell ref="J2018:J2023"/>
    <mergeCell ref="G1985:G1990"/>
    <mergeCell ref="H1985:H1990"/>
    <mergeCell ref="I1985:I1990"/>
    <mergeCell ref="J1985:J1990"/>
    <mergeCell ref="G1991:G1996"/>
    <mergeCell ref="H1991:H1996"/>
    <mergeCell ref="I1991:I1996"/>
    <mergeCell ref="J1991:J1996"/>
    <mergeCell ref="G1998:G2003"/>
    <mergeCell ref="H1998:H2003"/>
    <mergeCell ref="I1998:I2003"/>
    <mergeCell ref="G1913:G1918"/>
    <mergeCell ref="H1913:H1918"/>
    <mergeCell ref="I1913:I1918"/>
    <mergeCell ref="J1913:J1918"/>
    <mergeCell ref="G1919:G1924"/>
    <mergeCell ref="H1919:H1924"/>
    <mergeCell ref="I1939:I1944"/>
    <mergeCell ref="J1939:J1944"/>
    <mergeCell ref="G1900:G1905"/>
    <mergeCell ref="J1900:J1905"/>
    <mergeCell ref="G1906:G1911"/>
    <mergeCell ref="J1998:J2003"/>
    <mergeCell ref="G1966:G1971"/>
    <mergeCell ref="H1966:H1971"/>
    <mergeCell ref="I1966:I1971"/>
    <mergeCell ref="J1966:J1971"/>
    <mergeCell ref="G1972:G1977"/>
    <mergeCell ref="H1972:H1977"/>
    <mergeCell ref="I1972:I1977"/>
    <mergeCell ref="J1972:J1977"/>
    <mergeCell ref="G1978:G1983"/>
    <mergeCell ref="H1978:H1983"/>
    <mergeCell ref="I1978:I1983"/>
    <mergeCell ref="J1978:J1983"/>
    <mergeCell ref="I1919:I1924"/>
    <mergeCell ref="G1925:G1930"/>
    <mergeCell ref="H1925:H1930"/>
    <mergeCell ref="I1925:I1930"/>
    <mergeCell ref="J1925:J1930"/>
    <mergeCell ref="G1836:G1841"/>
    <mergeCell ref="H1836:H1841"/>
    <mergeCell ref="I1836:I1841"/>
    <mergeCell ref="J1836:J1841"/>
    <mergeCell ref="G1842:G1847"/>
    <mergeCell ref="H1842:H1847"/>
    <mergeCell ref="I1842:I1847"/>
    <mergeCell ref="J1842:J1847"/>
    <mergeCell ref="G1849:G1854"/>
    <mergeCell ref="H1849:H1854"/>
    <mergeCell ref="I1849:I1854"/>
    <mergeCell ref="J1849:J1854"/>
    <mergeCell ref="B1899:J1899"/>
    <mergeCell ref="H1798:H1803"/>
    <mergeCell ref="I1798:I1803"/>
    <mergeCell ref="J1798:J1803"/>
    <mergeCell ref="G1804:G1809"/>
    <mergeCell ref="H1804:H1809"/>
    <mergeCell ref="I1804:I1809"/>
    <mergeCell ref="J1804:J1809"/>
    <mergeCell ref="G1811:G1816"/>
    <mergeCell ref="H1811:H1816"/>
    <mergeCell ref="I1811:I1816"/>
    <mergeCell ref="J1811:J1816"/>
    <mergeCell ref="B1870:F1870"/>
    <mergeCell ref="B1871:F1871"/>
    <mergeCell ref="G1855:G1860"/>
    <mergeCell ref="B1868:F1868"/>
    <mergeCell ref="B1869:F1869"/>
    <mergeCell ref="G1817:G1822"/>
    <mergeCell ref="H1817:H1822"/>
    <mergeCell ref="I1817:I1822"/>
    <mergeCell ref="J1785:J1790"/>
    <mergeCell ref="G1732:G1737"/>
    <mergeCell ref="H1732:H1737"/>
    <mergeCell ref="I1732:I1737"/>
    <mergeCell ref="J1732:J1737"/>
    <mergeCell ref="G1739:G1744"/>
    <mergeCell ref="H1739:H1744"/>
    <mergeCell ref="I1739:I1744"/>
    <mergeCell ref="J1739:J1744"/>
    <mergeCell ref="G1746:G1751"/>
    <mergeCell ref="H1746:H1751"/>
    <mergeCell ref="I1746:I1751"/>
    <mergeCell ref="J1746:J1751"/>
    <mergeCell ref="G1713:G1718"/>
    <mergeCell ref="H1713:H1718"/>
    <mergeCell ref="I1713:I1718"/>
    <mergeCell ref="J1713:J1718"/>
    <mergeCell ref="G1719:G1724"/>
    <mergeCell ref="H1719:H1724"/>
    <mergeCell ref="I1719:I1724"/>
    <mergeCell ref="J1719:J1724"/>
    <mergeCell ref="G1725:G1730"/>
    <mergeCell ref="H1725:H1730"/>
    <mergeCell ref="I1725:I1730"/>
    <mergeCell ref="J1725:J1730"/>
    <mergeCell ref="G1681:G1686"/>
    <mergeCell ref="H1681:H1686"/>
    <mergeCell ref="I1681:I1686"/>
    <mergeCell ref="J1681:J1686"/>
    <mergeCell ref="G1687:G1692"/>
    <mergeCell ref="H1687:H1692"/>
    <mergeCell ref="I1687:I1692"/>
    <mergeCell ref="J1687:J1692"/>
    <mergeCell ref="G1694:G1699"/>
    <mergeCell ref="H1694:H1699"/>
    <mergeCell ref="I1694:I1699"/>
    <mergeCell ref="J1694:J1699"/>
    <mergeCell ref="G1663:G1668"/>
    <mergeCell ref="H1663:H1668"/>
    <mergeCell ref="I1663:I1668"/>
    <mergeCell ref="J1663:J1668"/>
    <mergeCell ref="G1669:G1674"/>
    <mergeCell ref="H1669:H1674"/>
    <mergeCell ref="I1669:I1674"/>
    <mergeCell ref="J1669:J1674"/>
    <mergeCell ref="G1675:G1680"/>
    <mergeCell ref="H1675:H1680"/>
    <mergeCell ref="I1675:I1680"/>
    <mergeCell ref="J1675:J1680"/>
    <mergeCell ref="G1645:G1650"/>
    <mergeCell ref="H1645:H1650"/>
    <mergeCell ref="I1645:I1650"/>
    <mergeCell ref="J1645:J1650"/>
    <mergeCell ref="G1651:G1656"/>
    <mergeCell ref="H1651:H1656"/>
    <mergeCell ref="I1651:I1656"/>
    <mergeCell ref="J1651:J1656"/>
    <mergeCell ref="G1657:G1662"/>
    <mergeCell ref="H1657:H1662"/>
    <mergeCell ref="I1657:I1662"/>
    <mergeCell ref="J1657:J1662"/>
    <mergeCell ref="G1627:G1632"/>
    <mergeCell ref="H1627:H1632"/>
    <mergeCell ref="I1627:I1632"/>
    <mergeCell ref="J1627:J1632"/>
    <mergeCell ref="G1633:G1638"/>
    <mergeCell ref="H1633:H1638"/>
    <mergeCell ref="I1633:I1638"/>
    <mergeCell ref="J1633:J1638"/>
    <mergeCell ref="G1639:G1644"/>
    <mergeCell ref="H1639:H1644"/>
    <mergeCell ref="I1639:I1644"/>
    <mergeCell ref="J1639:J1644"/>
    <mergeCell ref="G1609:G1614"/>
    <mergeCell ref="H1609:H1614"/>
    <mergeCell ref="I1609:I1614"/>
    <mergeCell ref="J1609:J1614"/>
    <mergeCell ref="G1615:G1620"/>
    <mergeCell ref="H1615:H1620"/>
    <mergeCell ref="I1615:I1620"/>
    <mergeCell ref="J1615:J1620"/>
    <mergeCell ref="G1621:G1626"/>
    <mergeCell ref="H1621:H1626"/>
    <mergeCell ref="I1621:I1626"/>
    <mergeCell ref="J1621:J1626"/>
    <mergeCell ref="G1590:G1595"/>
    <mergeCell ref="H1590:H1595"/>
    <mergeCell ref="I1590:I1595"/>
    <mergeCell ref="J1590:J1595"/>
    <mergeCell ref="G1596:G1601"/>
    <mergeCell ref="H1596:H1601"/>
    <mergeCell ref="I1596:I1601"/>
    <mergeCell ref="J1596:J1601"/>
    <mergeCell ref="G1603:G1608"/>
    <mergeCell ref="H1603:H1608"/>
    <mergeCell ref="I1603:I1608"/>
    <mergeCell ref="J1603:J1608"/>
    <mergeCell ref="G1571:G1576"/>
    <mergeCell ref="H1571:H1576"/>
    <mergeCell ref="I1571:I1576"/>
    <mergeCell ref="J1571:J1576"/>
    <mergeCell ref="G1577:G1582"/>
    <mergeCell ref="H1577:H1582"/>
    <mergeCell ref="I1577:I1582"/>
    <mergeCell ref="J1577:J1582"/>
    <mergeCell ref="G1583:G1588"/>
    <mergeCell ref="H1583:H1588"/>
    <mergeCell ref="I1583:I1588"/>
    <mergeCell ref="J1583:J1588"/>
    <mergeCell ref="G1553:G1558"/>
    <mergeCell ref="H1553:H1558"/>
    <mergeCell ref="I1553:I1558"/>
    <mergeCell ref="J1553:J1558"/>
    <mergeCell ref="G1559:G1564"/>
    <mergeCell ref="H1559:H1564"/>
    <mergeCell ref="I1559:I1564"/>
    <mergeCell ref="J1559:J1564"/>
    <mergeCell ref="G1565:G1570"/>
    <mergeCell ref="H1565:H1570"/>
    <mergeCell ref="I1565:I1570"/>
    <mergeCell ref="J1565:J1570"/>
    <mergeCell ref="G1535:G1540"/>
    <mergeCell ref="H1535:H1540"/>
    <mergeCell ref="I1535:I1540"/>
    <mergeCell ref="J1535:J1540"/>
    <mergeCell ref="G1541:G1546"/>
    <mergeCell ref="H1541:H1546"/>
    <mergeCell ref="I1541:I1546"/>
    <mergeCell ref="J1541:J1546"/>
    <mergeCell ref="G1547:G1552"/>
    <mergeCell ref="H1547:H1552"/>
    <mergeCell ref="I1547:I1552"/>
    <mergeCell ref="J1547:J1552"/>
    <mergeCell ref="G1516:G1521"/>
    <mergeCell ref="H1516:H1521"/>
    <mergeCell ref="I1516:I1521"/>
    <mergeCell ref="J1516:J1521"/>
    <mergeCell ref="G1522:G1527"/>
    <mergeCell ref="H1522:H1527"/>
    <mergeCell ref="I1522:I1527"/>
    <mergeCell ref="J1522:J1527"/>
    <mergeCell ref="G1528:G1533"/>
    <mergeCell ref="H1528:H1533"/>
    <mergeCell ref="I1528:I1533"/>
    <mergeCell ref="J1528:J1533"/>
    <mergeCell ref="G1497:G1502"/>
    <mergeCell ref="H1497:H1502"/>
    <mergeCell ref="I1497:I1502"/>
    <mergeCell ref="J1497:J1502"/>
    <mergeCell ref="G1503:G1508"/>
    <mergeCell ref="H1503:H1508"/>
    <mergeCell ref="I1503:I1508"/>
    <mergeCell ref="J1503:J1508"/>
    <mergeCell ref="G1509:G1514"/>
    <mergeCell ref="H1509:H1514"/>
    <mergeCell ref="I1509:I1514"/>
    <mergeCell ref="J1509:J1514"/>
    <mergeCell ref="G1465:G1470"/>
    <mergeCell ref="H1465:H1470"/>
    <mergeCell ref="I1465:I1470"/>
    <mergeCell ref="J1465:J1470"/>
    <mergeCell ref="G1471:G1476"/>
    <mergeCell ref="H1471:H1476"/>
    <mergeCell ref="I1471:I1476"/>
    <mergeCell ref="J1471:J1476"/>
    <mergeCell ref="G1491:G1496"/>
    <mergeCell ref="H1491:H1496"/>
    <mergeCell ref="I1491:I1496"/>
    <mergeCell ref="J1491:J1496"/>
    <mergeCell ref="G1479:G1484"/>
    <mergeCell ref="H1479:H1484"/>
    <mergeCell ref="I1479:I1484"/>
    <mergeCell ref="J1479:J1484"/>
    <mergeCell ref="G1485:G1490"/>
    <mergeCell ref="H1485:H1490"/>
    <mergeCell ref="I1485:I1490"/>
    <mergeCell ref="J1485:J1490"/>
    <mergeCell ref="G1447:G1452"/>
    <mergeCell ref="H1447:H1452"/>
    <mergeCell ref="I1447:I1452"/>
    <mergeCell ref="J1447:J1452"/>
    <mergeCell ref="G1453:G1458"/>
    <mergeCell ref="H1453:H1458"/>
    <mergeCell ref="I1453:I1458"/>
    <mergeCell ref="J1453:J1458"/>
    <mergeCell ref="G1459:G1464"/>
    <mergeCell ref="H1459:H1464"/>
    <mergeCell ref="I1459:I1464"/>
    <mergeCell ref="J1459:J1464"/>
    <mergeCell ref="G1427:G1432"/>
    <mergeCell ref="H1427:H1432"/>
    <mergeCell ref="I1427:I1432"/>
    <mergeCell ref="J1427:J1432"/>
    <mergeCell ref="G1433:G1438"/>
    <mergeCell ref="H1433:H1438"/>
    <mergeCell ref="I1433:I1438"/>
    <mergeCell ref="J1433:J1438"/>
    <mergeCell ref="G1441:G1446"/>
    <mergeCell ref="H1441:H1446"/>
    <mergeCell ref="I1441:I1446"/>
    <mergeCell ref="J1441:J1446"/>
    <mergeCell ref="G1409:G1414"/>
    <mergeCell ref="H1409:H1414"/>
    <mergeCell ref="I1409:I1414"/>
    <mergeCell ref="J1409:J1414"/>
    <mergeCell ref="G1415:G1420"/>
    <mergeCell ref="H1415:H1420"/>
    <mergeCell ref="I1415:I1420"/>
    <mergeCell ref="J1415:J1420"/>
    <mergeCell ref="G1421:G1426"/>
    <mergeCell ref="H1421:H1426"/>
    <mergeCell ref="I1421:I1426"/>
    <mergeCell ref="J1421:J1426"/>
    <mergeCell ref="G1390:G1395"/>
    <mergeCell ref="H1390:H1395"/>
    <mergeCell ref="I1390:I1395"/>
    <mergeCell ref="J1390:J1395"/>
    <mergeCell ref="G1397:G1402"/>
    <mergeCell ref="H1397:H1402"/>
    <mergeCell ref="I1397:I1402"/>
    <mergeCell ref="J1397:J1402"/>
    <mergeCell ref="G1403:G1408"/>
    <mergeCell ref="H1403:H1408"/>
    <mergeCell ref="I1403:I1408"/>
    <mergeCell ref="J1403:J1408"/>
    <mergeCell ref="G1371:G1376"/>
    <mergeCell ref="H1371:H1376"/>
    <mergeCell ref="I1371:I1376"/>
    <mergeCell ref="J1371:J1376"/>
    <mergeCell ref="G1378:G1383"/>
    <mergeCell ref="H1378:H1383"/>
    <mergeCell ref="I1378:I1383"/>
    <mergeCell ref="J1378:J1383"/>
    <mergeCell ref="G1384:G1389"/>
    <mergeCell ref="H1384:H1389"/>
    <mergeCell ref="I1384:I1389"/>
    <mergeCell ref="J1384:J1389"/>
    <mergeCell ref="G1353:G1358"/>
    <mergeCell ref="H1353:H1358"/>
    <mergeCell ref="I1353:I1358"/>
    <mergeCell ref="J1353:J1358"/>
    <mergeCell ref="G1359:G1364"/>
    <mergeCell ref="H1359:H1364"/>
    <mergeCell ref="I1359:I1364"/>
    <mergeCell ref="J1359:J1364"/>
    <mergeCell ref="G1365:G1370"/>
    <mergeCell ref="H1365:H1370"/>
    <mergeCell ref="I1365:I1370"/>
    <mergeCell ref="J1365:J1370"/>
    <mergeCell ref="G1329:G1334"/>
    <mergeCell ref="H1329:H1334"/>
    <mergeCell ref="I1329:I1334"/>
    <mergeCell ref="J1329:J1334"/>
    <mergeCell ref="G1335:G1340"/>
    <mergeCell ref="H1335:H1340"/>
    <mergeCell ref="I1335:I1340"/>
    <mergeCell ref="J1335:J1340"/>
    <mergeCell ref="G1347:G1352"/>
    <mergeCell ref="H1347:H1352"/>
    <mergeCell ref="I1347:I1352"/>
    <mergeCell ref="J1347:J1352"/>
    <mergeCell ref="G1311:G1316"/>
    <mergeCell ref="H1311:H1316"/>
    <mergeCell ref="I1311:I1316"/>
    <mergeCell ref="J1311:J1316"/>
    <mergeCell ref="G1317:G1322"/>
    <mergeCell ref="H1317:H1322"/>
    <mergeCell ref="I1317:I1322"/>
    <mergeCell ref="J1317:J1322"/>
    <mergeCell ref="G1323:G1328"/>
    <mergeCell ref="H1323:H1328"/>
    <mergeCell ref="I1323:I1328"/>
    <mergeCell ref="J1323:J1328"/>
    <mergeCell ref="G1341:G1346"/>
    <mergeCell ref="H1341:H1346"/>
    <mergeCell ref="I1341:I1346"/>
    <mergeCell ref="J1341:J1346"/>
    <mergeCell ref="G1267:G1272"/>
    <mergeCell ref="H1267:H1272"/>
    <mergeCell ref="I1267:I1272"/>
    <mergeCell ref="J1267:J1272"/>
    <mergeCell ref="G1273:G1278"/>
    <mergeCell ref="H1273:H1278"/>
    <mergeCell ref="I1273:I1278"/>
    <mergeCell ref="J1273:J1278"/>
    <mergeCell ref="G1279:G1284"/>
    <mergeCell ref="H1279:H1284"/>
    <mergeCell ref="I1279:I1284"/>
    <mergeCell ref="J1279:J1284"/>
    <mergeCell ref="G1286:G1291"/>
    <mergeCell ref="H1286:H1291"/>
    <mergeCell ref="I1286:I1291"/>
    <mergeCell ref="J1286:J1291"/>
    <mergeCell ref="G1292:G1297"/>
    <mergeCell ref="H1292:H1297"/>
    <mergeCell ref="I1292:I1297"/>
    <mergeCell ref="J1292:J1297"/>
    <mergeCell ref="G1248:G1253"/>
    <mergeCell ref="H1248:H1253"/>
    <mergeCell ref="I1248:I1253"/>
    <mergeCell ref="J1248:J1253"/>
    <mergeCell ref="G1254:G1259"/>
    <mergeCell ref="H1254:H1259"/>
    <mergeCell ref="I1254:I1259"/>
    <mergeCell ref="J1254:J1259"/>
    <mergeCell ref="G1260:G1265"/>
    <mergeCell ref="H1260:H1265"/>
    <mergeCell ref="I1260:I1265"/>
    <mergeCell ref="J1260:J1265"/>
    <mergeCell ref="G1230:G1235"/>
    <mergeCell ref="H1230:H1235"/>
    <mergeCell ref="I1230:I1235"/>
    <mergeCell ref="J1230:J1235"/>
    <mergeCell ref="G1236:G1241"/>
    <mergeCell ref="H1236:H1241"/>
    <mergeCell ref="I1236:I1241"/>
    <mergeCell ref="J1236:J1241"/>
    <mergeCell ref="G1242:G1247"/>
    <mergeCell ref="H1242:H1247"/>
    <mergeCell ref="I1242:I1247"/>
    <mergeCell ref="J1242:J1247"/>
    <mergeCell ref="G1212:G1217"/>
    <mergeCell ref="H1212:H1217"/>
    <mergeCell ref="I1212:I1217"/>
    <mergeCell ref="J1212:J1217"/>
    <mergeCell ref="G1218:G1223"/>
    <mergeCell ref="H1218:H1223"/>
    <mergeCell ref="I1218:I1223"/>
    <mergeCell ref="J1218:J1223"/>
    <mergeCell ref="G1224:G1229"/>
    <mergeCell ref="H1224:H1229"/>
    <mergeCell ref="I1224:I1229"/>
    <mergeCell ref="J1224:J1229"/>
    <mergeCell ref="G1188:G1193"/>
    <mergeCell ref="H1188:H1193"/>
    <mergeCell ref="I1188:I1193"/>
    <mergeCell ref="J1188:J1193"/>
    <mergeCell ref="G1200:G1205"/>
    <mergeCell ref="H1200:H1205"/>
    <mergeCell ref="I1200:I1205"/>
    <mergeCell ref="J1200:J1205"/>
    <mergeCell ref="G1206:G1211"/>
    <mergeCell ref="H1206:H1211"/>
    <mergeCell ref="I1206:I1211"/>
    <mergeCell ref="J1206:J1211"/>
    <mergeCell ref="G1194:G1199"/>
    <mergeCell ref="H1194:H1199"/>
    <mergeCell ref="I1194:I1199"/>
    <mergeCell ref="J1194:J1199"/>
    <mergeCell ref="G1170:G1175"/>
    <mergeCell ref="H1170:H1175"/>
    <mergeCell ref="I1170:I1175"/>
    <mergeCell ref="J1170:J1175"/>
    <mergeCell ref="G1176:G1181"/>
    <mergeCell ref="H1176:H1181"/>
    <mergeCell ref="I1176:I1181"/>
    <mergeCell ref="J1176:J1181"/>
    <mergeCell ref="G1182:G1187"/>
    <mergeCell ref="H1182:H1187"/>
    <mergeCell ref="I1182:I1187"/>
    <mergeCell ref="J1182:J1187"/>
    <mergeCell ref="G1152:G1157"/>
    <mergeCell ref="H1152:H1157"/>
    <mergeCell ref="I1152:I1157"/>
    <mergeCell ref="J1152:J1157"/>
    <mergeCell ref="G1158:G1163"/>
    <mergeCell ref="H1158:H1163"/>
    <mergeCell ref="I1158:I1163"/>
    <mergeCell ref="J1158:J1163"/>
    <mergeCell ref="G1164:G1169"/>
    <mergeCell ref="H1164:H1169"/>
    <mergeCell ref="I1164:I1169"/>
    <mergeCell ref="J1164:J1169"/>
    <mergeCell ref="G1134:G1139"/>
    <mergeCell ref="H1134:H1139"/>
    <mergeCell ref="I1134:I1139"/>
    <mergeCell ref="J1134:J1139"/>
    <mergeCell ref="G1140:G1145"/>
    <mergeCell ref="H1140:H1145"/>
    <mergeCell ref="I1140:I1145"/>
    <mergeCell ref="J1140:J1145"/>
    <mergeCell ref="G1146:G1151"/>
    <mergeCell ref="H1146:H1151"/>
    <mergeCell ref="I1146:I1151"/>
    <mergeCell ref="J1146:J1151"/>
    <mergeCell ref="G1116:G1121"/>
    <mergeCell ref="H1116:H1121"/>
    <mergeCell ref="I1116:I1121"/>
    <mergeCell ref="J1116:J1121"/>
    <mergeCell ref="G1122:G1127"/>
    <mergeCell ref="H1122:H1127"/>
    <mergeCell ref="I1122:I1127"/>
    <mergeCell ref="J1122:J1127"/>
    <mergeCell ref="G1128:G1133"/>
    <mergeCell ref="H1128:H1133"/>
    <mergeCell ref="I1128:I1133"/>
    <mergeCell ref="J1128:J1133"/>
    <mergeCell ref="G1098:G1103"/>
    <mergeCell ref="H1098:H1103"/>
    <mergeCell ref="I1098:I1103"/>
    <mergeCell ref="J1098:J1103"/>
    <mergeCell ref="G1104:G1109"/>
    <mergeCell ref="H1104:H1109"/>
    <mergeCell ref="I1104:I1109"/>
    <mergeCell ref="J1104:J1109"/>
    <mergeCell ref="G1110:G1115"/>
    <mergeCell ref="H1110:H1115"/>
    <mergeCell ref="I1110:I1115"/>
    <mergeCell ref="J1110:J1115"/>
    <mergeCell ref="G1080:G1085"/>
    <mergeCell ref="H1080:H1085"/>
    <mergeCell ref="I1080:I1085"/>
    <mergeCell ref="J1080:J1085"/>
    <mergeCell ref="G1086:G1091"/>
    <mergeCell ref="H1086:H1091"/>
    <mergeCell ref="I1086:I1091"/>
    <mergeCell ref="J1086:J1091"/>
    <mergeCell ref="G1092:G1097"/>
    <mergeCell ref="H1092:H1097"/>
    <mergeCell ref="I1092:I1097"/>
    <mergeCell ref="J1092:J1097"/>
    <mergeCell ref="G1062:G1067"/>
    <mergeCell ref="H1062:H1067"/>
    <mergeCell ref="I1062:I1067"/>
    <mergeCell ref="J1062:J1067"/>
    <mergeCell ref="G1068:G1073"/>
    <mergeCell ref="H1068:H1073"/>
    <mergeCell ref="I1068:I1073"/>
    <mergeCell ref="J1068:J1073"/>
    <mergeCell ref="G1074:G1079"/>
    <mergeCell ref="H1074:H1079"/>
    <mergeCell ref="I1074:I1079"/>
    <mergeCell ref="J1074:J1079"/>
    <mergeCell ref="G1032:G1037"/>
    <mergeCell ref="H1032:H1037"/>
    <mergeCell ref="I1032:I1037"/>
    <mergeCell ref="J1032:J1037"/>
    <mergeCell ref="G1050:G1055"/>
    <mergeCell ref="H1050:H1055"/>
    <mergeCell ref="I1050:I1055"/>
    <mergeCell ref="J1050:J1055"/>
    <mergeCell ref="G1056:G1061"/>
    <mergeCell ref="H1056:H1061"/>
    <mergeCell ref="I1056:I1061"/>
    <mergeCell ref="J1056:J1061"/>
    <mergeCell ref="G1038:G1043"/>
    <mergeCell ref="H1038:H1043"/>
    <mergeCell ref="I1038:I1043"/>
    <mergeCell ref="J1038:J1043"/>
    <mergeCell ref="G1044:G1049"/>
    <mergeCell ref="H1044:H1049"/>
    <mergeCell ref="I1044:I1049"/>
    <mergeCell ref="J1044:J1049"/>
    <mergeCell ref="G1014:G1019"/>
    <mergeCell ref="H1014:H1019"/>
    <mergeCell ref="I1014:I1019"/>
    <mergeCell ref="J1014:J1019"/>
    <mergeCell ref="G1020:G1025"/>
    <mergeCell ref="H1020:H1025"/>
    <mergeCell ref="I1020:I1025"/>
    <mergeCell ref="J1020:J1025"/>
    <mergeCell ref="G1026:G1031"/>
    <mergeCell ref="H1026:H1031"/>
    <mergeCell ref="I1026:I1031"/>
    <mergeCell ref="J1026:J1031"/>
    <mergeCell ref="G996:G1001"/>
    <mergeCell ref="H996:H1001"/>
    <mergeCell ref="I996:I1001"/>
    <mergeCell ref="J996:J1001"/>
    <mergeCell ref="G1002:G1007"/>
    <mergeCell ref="H1002:H1007"/>
    <mergeCell ref="I1002:I1007"/>
    <mergeCell ref="J1002:J1007"/>
    <mergeCell ref="G1008:G1013"/>
    <mergeCell ref="H1008:H1013"/>
    <mergeCell ref="I1008:I1013"/>
    <mergeCell ref="J1008:J1013"/>
    <mergeCell ref="G972:G977"/>
    <mergeCell ref="H972:H977"/>
    <mergeCell ref="I972:I977"/>
    <mergeCell ref="J972:J977"/>
    <mergeCell ref="G984:G989"/>
    <mergeCell ref="H984:H989"/>
    <mergeCell ref="I984:I989"/>
    <mergeCell ref="J984:J989"/>
    <mergeCell ref="G990:G995"/>
    <mergeCell ref="H990:H995"/>
    <mergeCell ref="I990:I995"/>
    <mergeCell ref="J990:J995"/>
    <mergeCell ref="G954:G959"/>
    <mergeCell ref="H954:H959"/>
    <mergeCell ref="I954:I959"/>
    <mergeCell ref="J954:J959"/>
    <mergeCell ref="G960:G965"/>
    <mergeCell ref="H960:H965"/>
    <mergeCell ref="I960:I965"/>
    <mergeCell ref="J960:J965"/>
    <mergeCell ref="G966:G971"/>
    <mergeCell ref="H966:H971"/>
    <mergeCell ref="I966:I971"/>
    <mergeCell ref="J966:J971"/>
    <mergeCell ref="G978:G983"/>
    <mergeCell ref="H978:H983"/>
    <mergeCell ref="I978:I983"/>
    <mergeCell ref="J978:J983"/>
    <mergeCell ref="G936:G941"/>
    <mergeCell ref="H936:H941"/>
    <mergeCell ref="I936:I941"/>
    <mergeCell ref="J936:J941"/>
    <mergeCell ref="G942:G947"/>
    <mergeCell ref="H942:H947"/>
    <mergeCell ref="I942:I947"/>
    <mergeCell ref="J942:J947"/>
    <mergeCell ref="G948:G953"/>
    <mergeCell ref="H948:H953"/>
    <mergeCell ref="I948:I953"/>
    <mergeCell ref="J948:J953"/>
    <mergeCell ref="G918:G923"/>
    <mergeCell ref="H918:H923"/>
    <mergeCell ref="I918:I923"/>
    <mergeCell ref="J918:J923"/>
    <mergeCell ref="G924:G929"/>
    <mergeCell ref="H924:H929"/>
    <mergeCell ref="I924:I929"/>
    <mergeCell ref="J924:J929"/>
    <mergeCell ref="G930:G935"/>
    <mergeCell ref="H930:H935"/>
    <mergeCell ref="I930:I935"/>
    <mergeCell ref="J930:J935"/>
    <mergeCell ref="G900:G905"/>
    <mergeCell ref="H900:H905"/>
    <mergeCell ref="I900:I905"/>
    <mergeCell ref="J900:J905"/>
    <mergeCell ref="G906:G911"/>
    <mergeCell ref="H906:H911"/>
    <mergeCell ref="I906:I911"/>
    <mergeCell ref="J906:J911"/>
    <mergeCell ref="G912:G917"/>
    <mergeCell ref="H912:H917"/>
    <mergeCell ref="I912:I917"/>
    <mergeCell ref="J912:J917"/>
    <mergeCell ref="G869:G874"/>
    <mergeCell ref="H869:H874"/>
    <mergeCell ref="I869:I874"/>
    <mergeCell ref="J869:J874"/>
    <mergeCell ref="G888:G893"/>
    <mergeCell ref="H888:H893"/>
    <mergeCell ref="I888:I893"/>
    <mergeCell ref="J888:J893"/>
    <mergeCell ref="G894:G899"/>
    <mergeCell ref="H894:H899"/>
    <mergeCell ref="I894:I899"/>
    <mergeCell ref="J894:J899"/>
    <mergeCell ref="G876:G881"/>
    <mergeCell ref="H876:H881"/>
    <mergeCell ref="I876:I881"/>
    <mergeCell ref="J876:J881"/>
    <mergeCell ref="G882:G887"/>
    <mergeCell ref="H882:H887"/>
    <mergeCell ref="I882:I887"/>
    <mergeCell ref="J882:J887"/>
    <mergeCell ref="G849:G854"/>
    <mergeCell ref="H849:H854"/>
    <mergeCell ref="I849:I854"/>
    <mergeCell ref="J849:J854"/>
    <mergeCell ref="G857:G862"/>
    <mergeCell ref="H857:H862"/>
    <mergeCell ref="I857:I862"/>
    <mergeCell ref="J857:J862"/>
    <mergeCell ref="G863:G868"/>
    <mergeCell ref="H863:H868"/>
    <mergeCell ref="I863:I868"/>
    <mergeCell ref="J863:J868"/>
    <mergeCell ref="G830:G835"/>
    <mergeCell ref="H830:H835"/>
    <mergeCell ref="I830:I835"/>
    <mergeCell ref="J830:J835"/>
    <mergeCell ref="G837:G842"/>
    <mergeCell ref="H837:H842"/>
    <mergeCell ref="I837:I842"/>
    <mergeCell ref="J837:J842"/>
    <mergeCell ref="G843:G848"/>
    <mergeCell ref="H843:H848"/>
    <mergeCell ref="I843:I848"/>
    <mergeCell ref="J843:J848"/>
    <mergeCell ref="G811:G816"/>
    <mergeCell ref="H811:H816"/>
    <mergeCell ref="I811:I816"/>
    <mergeCell ref="J811:J816"/>
    <mergeCell ref="G818:G823"/>
    <mergeCell ref="H818:H823"/>
    <mergeCell ref="I818:I823"/>
    <mergeCell ref="J818:J823"/>
    <mergeCell ref="G824:G829"/>
    <mergeCell ref="H824:H829"/>
    <mergeCell ref="I824:I829"/>
    <mergeCell ref="J824:J829"/>
    <mergeCell ref="G792:G797"/>
    <mergeCell ref="H792:H797"/>
    <mergeCell ref="I792:I797"/>
    <mergeCell ref="J792:J797"/>
    <mergeCell ref="G798:G803"/>
    <mergeCell ref="H798:H803"/>
    <mergeCell ref="I798:I803"/>
    <mergeCell ref="J798:J803"/>
    <mergeCell ref="G805:G810"/>
    <mergeCell ref="H805:H810"/>
    <mergeCell ref="I805:I810"/>
    <mergeCell ref="J805:J810"/>
    <mergeCell ref="G773:G778"/>
    <mergeCell ref="H773:H778"/>
    <mergeCell ref="I773:I778"/>
    <mergeCell ref="J773:J778"/>
    <mergeCell ref="G779:G784"/>
    <mergeCell ref="H779:H784"/>
    <mergeCell ref="I779:I784"/>
    <mergeCell ref="J779:J784"/>
    <mergeCell ref="G786:G791"/>
    <mergeCell ref="H786:H791"/>
    <mergeCell ref="I786:I791"/>
    <mergeCell ref="J786:J791"/>
    <mergeCell ref="G754:G759"/>
    <mergeCell ref="H754:H759"/>
    <mergeCell ref="I754:I759"/>
    <mergeCell ref="J754:J759"/>
    <mergeCell ref="G760:G765"/>
    <mergeCell ref="H760:H765"/>
    <mergeCell ref="I760:I765"/>
    <mergeCell ref="J760:J765"/>
    <mergeCell ref="G766:G771"/>
    <mergeCell ref="H766:H771"/>
    <mergeCell ref="I766:I771"/>
    <mergeCell ref="J766:J771"/>
    <mergeCell ref="G734:G739"/>
    <mergeCell ref="H734:H739"/>
    <mergeCell ref="I734:I739"/>
    <mergeCell ref="J734:J739"/>
    <mergeCell ref="G741:G746"/>
    <mergeCell ref="H741:H746"/>
    <mergeCell ref="I741:I746"/>
    <mergeCell ref="J741:J746"/>
    <mergeCell ref="G748:G753"/>
    <mergeCell ref="H748:H753"/>
    <mergeCell ref="I748:I753"/>
    <mergeCell ref="J748:J753"/>
    <mergeCell ref="G715:G720"/>
    <mergeCell ref="H715:H720"/>
    <mergeCell ref="I715:I720"/>
    <mergeCell ref="J715:J720"/>
    <mergeCell ref="G721:G726"/>
    <mergeCell ref="H721:H726"/>
    <mergeCell ref="I721:I726"/>
    <mergeCell ref="J721:J726"/>
    <mergeCell ref="G728:G733"/>
    <mergeCell ref="H728:H733"/>
    <mergeCell ref="I728:I733"/>
    <mergeCell ref="J728:J733"/>
    <mergeCell ref="G694:G699"/>
    <mergeCell ref="H694:H699"/>
    <mergeCell ref="I694:I699"/>
    <mergeCell ref="J694:J699"/>
    <mergeCell ref="G701:G706"/>
    <mergeCell ref="H701:H706"/>
    <mergeCell ref="I701:I706"/>
    <mergeCell ref="J701:J706"/>
    <mergeCell ref="G708:G713"/>
    <mergeCell ref="H708:H713"/>
    <mergeCell ref="I708:I713"/>
    <mergeCell ref="J708:J713"/>
    <mergeCell ref="G675:G680"/>
    <mergeCell ref="H675:H680"/>
    <mergeCell ref="I675:I680"/>
    <mergeCell ref="J675:J680"/>
    <mergeCell ref="G681:G686"/>
    <mergeCell ref="H681:H686"/>
    <mergeCell ref="I681:I686"/>
    <mergeCell ref="J681:J686"/>
    <mergeCell ref="G687:G692"/>
    <mergeCell ref="H687:H692"/>
    <mergeCell ref="I687:I692"/>
    <mergeCell ref="J687:J692"/>
    <mergeCell ref="G656:G661"/>
    <mergeCell ref="H656:H661"/>
    <mergeCell ref="I656:I661"/>
    <mergeCell ref="J656:J661"/>
    <mergeCell ref="G662:G667"/>
    <mergeCell ref="H662:H667"/>
    <mergeCell ref="I662:I667"/>
    <mergeCell ref="J662:J667"/>
    <mergeCell ref="G669:G674"/>
    <mergeCell ref="H669:H674"/>
    <mergeCell ref="I669:I674"/>
    <mergeCell ref="J669:J674"/>
    <mergeCell ref="G637:G642"/>
    <mergeCell ref="H637:H642"/>
    <mergeCell ref="I637:I642"/>
    <mergeCell ref="J637:J642"/>
    <mergeCell ref="G643:G648"/>
    <mergeCell ref="H643:H648"/>
    <mergeCell ref="I643:I648"/>
    <mergeCell ref="J643:J648"/>
    <mergeCell ref="G649:G654"/>
    <mergeCell ref="H649:H654"/>
    <mergeCell ref="I649:I654"/>
    <mergeCell ref="J649:J654"/>
    <mergeCell ref="G618:G623"/>
    <mergeCell ref="H618:H623"/>
    <mergeCell ref="I618:I623"/>
    <mergeCell ref="J618:J623"/>
    <mergeCell ref="G624:G629"/>
    <mergeCell ref="H624:H629"/>
    <mergeCell ref="I624:I629"/>
    <mergeCell ref="J624:J629"/>
    <mergeCell ref="G631:G636"/>
    <mergeCell ref="H631:H636"/>
    <mergeCell ref="I631:I636"/>
    <mergeCell ref="J631:J636"/>
    <mergeCell ref="G600:G605"/>
    <mergeCell ref="H600:H605"/>
    <mergeCell ref="I600:I605"/>
    <mergeCell ref="J600:J605"/>
    <mergeCell ref="G606:G611"/>
    <mergeCell ref="H606:H611"/>
    <mergeCell ref="I606:I611"/>
    <mergeCell ref="J606:J611"/>
    <mergeCell ref="G612:G617"/>
    <mergeCell ref="H612:H617"/>
    <mergeCell ref="I612:I617"/>
    <mergeCell ref="J612:J617"/>
    <mergeCell ref="G581:G586"/>
    <mergeCell ref="H581:H586"/>
    <mergeCell ref="I581:I586"/>
    <mergeCell ref="J581:J586"/>
    <mergeCell ref="G588:G593"/>
    <mergeCell ref="H588:H593"/>
    <mergeCell ref="I588:I593"/>
    <mergeCell ref="J588:J593"/>
    <mergeCell ref="G594:G599"/>
    <mergeCell ref="H594:H599"/>
    <mergeCell ref="I594:I599"/>
    <mergeCell ref="J594:J599"/>
    <mergeCell ref="G563:G568"/>
    <mergeCell ref="H563:H568"/>
    <mergeCell ref="I563:I568"/>
    <mergeCell ref="J563:J568"/>
    <mergeCell ref="G569:G574"/>
    <mergeCell ref="H569:H574"/>
    <mergeCell ref="I569:I574"/>
    <mergeCell ref="J569:J574"/>
    <mergeCell ref="G575:G580"/>
    <mergeCell ref="H575:H580"/>
    <mergeCell ref="I575:I580"/>
    <mergeCell ref="J575:J580"/>
    <mergeCell ref="G543:G548"/>
    <mergeCell ref="H543:H548"/>
    <mergeCell ref="I543:I548"/>
    <mergeCell ref="J543:J548"/>
    <mergeCell ref="G550:G555"/>
    <mergeCell ref="H550:H555"/>
    <mergeCell ref="I550:I555"/>
    <mergeCell ref="J550:J555"/>
    <mergeCell ref="G557:G562"/>
    <mergeCell ref="H557:H562"/>
    <mergeCell ref="I557:I562"/>
    <mergeCell ref="J557:J562"/>
    <mergeCell ref="G525:G530"/>
    <mergeCell ref="H525:H530"/>
    <mergeCell ref="I525:I530"/>
    <mergeCell ref="J525:J530"/>
    <mergeCell ref="G531:G536"/>
    <mergeCell ref="H531:H536"/>
    <mergeCell ref="I531:I536"/>
    <mergeCell ref="J531:J536"/>
    <mergeCell ref="G537:G542"/>
    <mergeCell ref="H537:H542"/>
    <mergeCell ref="I537:I542"/>
    <mergeCell ref="J537:J542"/>
    <mergeCell ref="A2:J2"/>
    <mergeCell ref="A4:A7"/>
    <mergeCell ref="B4:B7"/>
    <mergeCell ref="C4:F4"/>
    <mergeCell ref="G4:G7"/>
    <mergeCell ref="H4:H7"/>
    <mergeCell ref="I4:I7"/>
    <mergeCell ref="J4:J7"/>
    <mergeCell ref="C5:C7"/>
    <mergeCell ref="D5:F5"/>
    <mergeCell ref="A16:A21"/>
    <mergeCell ref="B16:B21"/>
    <mergeCell ref="A22:A27"/>
    <mergeCell ref="B22:B27"/>
    <mergeCell ref="A28:A33"/>
    <mergeCell ref="B28:B33"/>
    <mergeCell ref="D6:F6"/>
    <mergeCell ref="A9:A14"/>
    <mergeCell ref="B9:B14"/>
    <mergeCell ref="B15:J15"/>
    <mergeCell ref="J22:J27"/>
    <mergeCell ref="G28:G33"/>
    <mergeCell ref="H28:H33"/>
    <mergeCell ref="I28:I33"/>
    <mergeCell ref="J28:J33"/>
    <mergeCell ref="I9:I14"/>
    <mergeCell ref="J9:J14"/>
    <mergeCell ref="G16:G21"/>
    <mergeCell ref="H16:H21"/>
    <mergeCell ref="I16:I21"/>
    <mergeCell ref="J16:J21"/>
    <mergeCell ref="G22:G27"/>
    <mergeCell ref="A49:A54"/>
    <mergeCell ref="B49:B54"/>
    <mergeCell ref="B55:F55"/>
    <mergeCell ref="B56:F56"/>
    <mergeCell ref="B57:F57"/>
    <mergeCell ref="A34:A39"/>
    <mergeCell ref="B34:B39"/>
    <mergeCell ref="B40:F40"/>
    <mergeCell ref="B41:F41"/>
    <mergeCell ref="B42:F42"/>
    <mergeCell ref="A71:A76"/>
    <mergeCell ref="B71:B76"/>
    <mergeCell ref="A77:A82"/>
    <mergeCell ref="B77:B82"/>
    <mergeCell ref="B83:F83"/>
    <mergeCell ref="A58:J58"/>
    <mergeCell ref="A59:A64"/>
    <mergeCell ref="B59:B64"/>
    <mergeCell ref="A65:A70"/>
    <mergeCell ref="B65:B70"/>
    <mergeCell ref="G59:G64"/>
    <mergeCell ref="H59:H64"/>
    <mergeCell ref="I59:I64"/>
    <mergeCell ref="J59:J64"/>
    <mergeCell ref="G65:G70"/>
    <mergeCell ref="H65:H70"/>
    <mergeCell ref="I65:I70"/>
    <mergeCell ref="J65:J70"/>
    <mergeCell ref="H49:H54"/>
    <mergeCell ref="I49:I54"/>
    <mergeCell ref="J49:J54"/>
    <mergeCell ref="G34:G39"/>
    <mergeCell ref="A100:A105"/>
    <mergeCell ref="B100:B105"/>
    <mergeCell ref="B84:F84"/>
    <mergeCell ref="A85:A90"/>
    <mergeCell ref="B85:B90"/>
    <mergeCell ref="A91:A96"/>
    <mergeCell ref="B91:B96"/>
    <mergeCell ref="B106:F106"/>
    <mergeCell ref="B107:F107"/>
    <mergeCell ref="B108:F108"/>
    <mergeCell ref="B109:J109"/>
    <mergeCell ref="A110:A115"/>
    <mergeCell ref="B110:B115"/>
    <mergeCell ref="G110:G115"/>
    <mergeCell ref="H110:H115"/>
    <mergeCell ref="I110:I115"/>
    <mergeCell ref="J110:J115"/>
    <mergeCell ref="G100:G105"/>
    <mergeCell ref="H100:H105"/>
    <mergeCell ref="I100:I105"/>
    <mergeCell ref="J100:J105"/>
    <mergeCell ref="B97:F97"/>
    <mergeCell ref="B98:F98"/>
    <mergeCell ref="B99:F99"/>
    <mergeCell ref="G85:G90"/>
    <mergeCell ref="H85:H90"/>
    <mergeCell ref="I85:I90"/>
    <mergeCell ref="J85:J90"/>
    <mergeCell ref="G91:G96"/>
    <mergeCell ref="H91:H96"/>
    <mergeCell ref="I91:I96"/>
    <mergeCell ref="J91:J96"/>
    <mergeCell ref="A246:A251"/>
    <mergeCell ref="A151:A156"/>
    <mergeCell ref="B151:B156"/>
    <mergeCell ref="A116:A121"/>
    <mergeCell ref="B116:B121"/>
    <mergeCell ref="A122:A127"/>
    <mergeCell ref="B122:B127"/>
    <mergeCell ref="A128:A133"/>
    <mergeCell ref="B128:B133"/>
    <mergeCell ref="A182:A187"/>
    <mergeCell ref="B182:B187"/>
    <mergeCell ref="B188:C188"/>
    <mergeCell ref="A189:A194"/>
    <mergeCell ref="B189:B194"/>
    <mergeCell ref="A158:A163"/>
    <mergeCell ref="B158:B163"/>
    <mergeCell ref="A164:A169"/>
    <mergeCell ref="B164:B169"/>
    <mergeCell ref="B134:C134"/>
    <mergeCell ref="B135:F135"/>
    <mergeCell ref="B136:F136"/>
    <mergeCell ref="B137:F137"/>
    <mergeCell ref="A170:A175"/>
    <mergeCell ref="B217:C217"/>
    <mergeCell ref="B246:B251"/>
    <mergeCell ref="A224:A229"/>
    <mergeCell ref="B224:B229"/>
    <mergeCell ref="A231:A236"/>
    <mergeCell ref="B231:B236"/>
    <mergeCell ref="A337:A342"/>
    <mergeCell ref="B195:C195"/>
    <mergeCell ref="B196:F196"/>
    <mergeCell ref="A197:A202"/>
    <mergeCell ref="B197:B202"/>
    <mergeCell ref="B203:C203"/>
    <mergeCell ref="A176:A181"/>
    <mergeCell ref="B176:B181"/>
    <mergeCell ref="B157:C157"/>
    <mergeCell ref="B150:C150"/>
    <mergeCell ref="B244:C244"/>
    <mergeCell ref="B237:C237"/>
    <mergeCell ref="B138:B143"/>
    <mergeCell ref="B144:B149"/>
    <mergeCell ref="A138:A143"/>
    <mergeCell ref="A144:A149"/>
    <mergeCell ref="B260:C260"/>
    <mergeCell ref="B268:C268"/>
    <mergeCell ref="B253:F253"/>
    <mergeCell ref="A254:A259"/>
    <mergeCell ref="B254:B259"/>
    <mergeCell ref="B261:F261"/>
    <mergeCell ref="A262:A267"/>
    <mergeCell ref="B262:B267"/>
    <mergeCell ref="A204:A209"/>
    <mergeCell ref="B204:B209"/>
    <mergeCell ref="B210:C210"/>
    <mergeCell ref="A218:A223"/>
    <mergeCell ref="B218:B223"/>
    <mergeCell ref="A238:A243"/>
    <mergeCell ref="B238:B243"/>
    <mergeCell ref="B245:F245"/>
    <mergeCell ref="B438:F438"/>
    <mergeCell ref="B403:F403"/>
    <mergeCell ref="B404:F404"/>
    <mergeCell ref="B405:F405"/>
    <mergeCell ref="A385:A390"/>
    <mergeCell ref="B431:B436"/>
    <mergeCell ref="B373:B378"/>
    <mergeCell ref="B379:B384"/>
    <mergeCell ref="A269:A274"/>
    <mergeCell ref="B269:B274"/>
    <mergeCell ref="J34:J39"/>
    <mergeCell ref="I34:I39"/>
    <mergeCell ref="H128:H133"/>
    <mergeCell ref="I128:I133"/>
    <mergeCell ref="J128:J133"/>
    <mergeCell ref="H151:H156"/>
    <mergeCell ref="I151:I156"/>
    <mergeCell ref="J151:J156"/>
    <mergeCell ref="H116:H121"/>
    <mergeCell ref="I116:I121"/>
    <mergeCell ref="J116:J121"/>
    <mergeCell ref="H122:H127"/>
    <mergeCell ref="I122:I127"/>
    <mergeCell ref="J122:J127"/>
    <mergeCell ref="G128:G133"/>
    <mergeCell ref="G151:G156"/>
    <mergeCell ref="G116:G121"/>
    <mergeCell ref="G122:G127"/>
    <mergeCell ref="A413:A418"/>
    <mergeCell ref="B413:B418"/>
    <mergeCell ref="B406:F406"/>
    <mergeCell ref="B407:F407"/>
    <mergeCell ref="A298:A303"/>
    <mergeCell ref="B298:B303"/>
    <mergeCell ref="A304:A309"/>
    <mergeCell ref="B304:B309"/>
    <mergeCell ref="B230:C230"/>
    <mergeCell ref="B252:C252"/>
    <mergeCell ref="B282:C282"/>
    <mergeCell ref="A291:A296"/>
    <mergeCell ref="B290:C290"/>
    <mergeCell ref="A211:A216"/>
    <mergeCell ref="B211:B216"/>
    <mergeCell ref="H34:H39"/>
    <mergeCell ref="G158:G163"/>
    <mergeCell ref="G164:G169"/>
    <mergeCell ref="B284:B289"/>
    <mergeCell ref="B297:C297"/>
    <mergeCell ref="B437:F437"/>
    <mergeCell ref="B408:F408"/>
    <mergeCell ref="B409:F409"/>
    <mergeCell ref="A373:A378"/>
    <mergeCell ref="A397:A402"/>
    <mergeCell ref="B397:B402"/>
    <mergeCell ref="B310:F310"/>
    <mergeCell ref="B311:F311"/>
    <mergeCell ref="B312:F312"/>
    <mergeCell ref="A343:A348"/>
    <mergeCell ref="B361:B366"/>
    <mergeCell ref="B343:B348"/>
    <mergeCell ref="B283:F283"/>
    <mergeCell ref="B331:B336"/>
    <mergeCell ref="B337:B342"/>
    <mergeCell ref="A331:A336"/>
    <mergeCell ref="G71:G76"/>
    <mergeCell ref="H71:H76"/>
    <mergeCell ref="I71:I76"/>
    <mergeCell ref="J71:J76"/>
    <mergeCell ref="G77:G82"/>
    <mergeCell ref="H77:H82"/>
    <mergeCell ref="I77:I82"/>
    <mergeCell ref="J77:J82"/>
    <mergeCell ref="A463:A468"/>
    <mergeCell ref="B463:B468"/>
    <mergeCell ref="H189:H194"/>
    <mergeCell ref="I189:I194"/>
    <mergeCell ref="J189:J194"/>
    <mergeCell ref="H158:H163"/>
    <mergeCell ref="I158:I163"/>
    <mergeCell ref="J158:J163"/>
    <mergeCell ref="H164:H169"/>
    <mergeCell ref="I164:I169"/>
    <mergeCell ref="J164:J169"/>
    <mergeCell ref="G218:G223"/>
    <mergeCell ref="H218:H223"/>
    <mergeCell ref="I218:I223"/>
    <mergeCell ref="J218:J223"/>
    <mergeCell ref="G224:G229"/>
    <mergeCell ref="H224:H229"/>
    <mergeCell ref="A443:A448"/>
    <mergeCell ref="B443:B448"/>
    <mergeCell ref="A449:A454"/>
    <mergeCell ref="B449:B454"/>
    <mergeCell ref="A457:A462"/>
    <mergeCell ref="B457:B462"/>
    <mergeCell ref="B439:F439"/>
    <mergeCell ref="B440:F440"/>
    <mergeCell ref="G182:G187"/>
    <mergeCell ref="G189:G194"/>
    <mergeCell ref="G246:G251"/>
    <mergeCell ref="G298:G303"/>
    <mergeCell ref="G413:G418"/>
    <mergeCell ref="B441:F441"/>
    <mergeCell ref="B442:F442"/>
    <mergeCell ref="G9:G14"/>
    <mergeCell ref="H9:H14"/>
    <mergeCell ref="H22:H27"/>
    <mergeCell ref="I22:I27"/>
    <mergeCell ref="G49:G54"/>
    <mergeCell ref="I224:I229"/>
    <mergeCell ref="J224:J229"/>
    <mergeCell ref="G197:G202"/>
    <mergeCell ref="H197:H202"/>
    <mergeCell ref="I197:I202"/>
    <mergeCell ref="J197:J202"/>
    <mergeCell ref="G204:G209"/>
    <mergeCell ref="H204:H209"/>
    <mergeCell ref="I204:I209"/>
    <mergeCell ref="J204:J209"/>
    <mergeCell ref="H182:H187"/>
    <mergeCell ref="I182:I187"/>
    <mergeCell ref="J182:J187"/>
    <mergeCell ref="G176:G181"/>
    <mergeCell ref="J246:J251"/>
    <mergeCell ref="H176:H181"/>
    <mergeCell ref="I176:I181"/>
    <mergeCell ref="J176:J181"/>
    <mergeCell ref="G170:G175"/>
    <mergeCell ref="I284:I289"/>
    <mergeCell ref="J284:J289"/>
    <mergeCell ref="G138:G143"/>
    <mergeCell ref="H138:H143"/>
    <mergeCell ref="I138:I143"/>
    <mergeCell ref="J138:J143"/>
    <mergeCell ref="G144:G149"/>
    <mergeCell ref="I170:I175"/>
    <mergeCell ref="J170:J175"/>
    <mergeCell ref="G231:G236"/>
    <mergeCell ref="H231:H236"/>
    <mergeCell ref="I231:I236"/>
    <mergeCell ref="J231:J236"/>
    <mergeCell ref="G238:G243"/>
    <mergeCell ref="H238:H243"/>
    <mergeCell ref="I238:I243"/>
    <mergeCell ref="J238:J243"/>
    <mergeCell ref="G276:G281"/>
    <mergeCell ref="H276:H281"/>
    <mergeCell ref="I276:I281"/>
    <mergeCell ref="J276:J281"/>
    <mergeCell ref="I262:I267"/>
    <mergeCell ref="G269:G274"/>
    <mergeCell ref="H269:H274"/>
    <mergeCell ref="I269:I274"/>
    <mergeCell ref="J269:J274"/>
    <mergeCell ref="H170:H175"/>
    <mergeCell ref="G211:G216"/>
    <mergeCell ref="H211:H216"/>
    <mergeCell ref="I211:I216"/>
    <mergeCell ref="J211:J216"/>
    <mergeCell ref="G457:G462"/>
    <mergeCell ref="H457:H462"/>
    <mergeCell ref="I457:I462"/>
    <mergeCell ref="J457:J462"/>
    <mergeCell ref="G463:G468"/>
    <mergeCell ref="H463:H468"/>
    <mergeCell ref="I463:I468"/>
    <mergeCell ref="J463:J468"/>
    <mergeCell ref="G443:G448"/>
    <mergeCell ref="H443:H448"/>
    <mergeCell ref="I443:I448"/>
    <mergeCell ref="J443:J448"/>
    <mergeCell ref="G449:G454"/>
    <mergeCell ref="H449:H454"/>
    <mergeCell ref="I449:I454"/>
    <mergeCell ref="J449:J454"/>
    <mergeCell ref="H481:H486"/>
    <mergeCell ref="I481:I486"/>
    <mergeCell ref="J481:J486"/>
    <mergeCell ref="A490:J490"/>
    <mergeCell ref="G469:G474"/>
    <mergeCell ref="H469:H474"/>
    <mergeCell ref="I469:I474"/>
    <mergeCell ref="J469:J474"/>
    <mergeCell ref="G475:G480"/>
    <mergeCell ref="H475:H480"/>
    <mergeCell ref="I475:I480"/>
    <mergeCell ref="J475:J480"/>
    <mergeCell ref="B487:F487"/>
    <mergeCell ref="B488:F488"/>
    <mergeCell ref="B489:F489"/>
    <mergeCell ref="B521:F521"/>
    <mergeCell ref="B522:F522"/>
    <mergeCell ref="J515:J520"/>
    <mergeCell ref="A481:A486"/>
    <mergeCell ref="B481:B486"/>
    <mergeCell ref="G481:G486"/>
    <mergeCell ref="A469:A474"/>
    <mergeCell ref="B469:B474"/>
    <mergeCell ref="A475:A480"/>
    <mergeCell ref="B475:B480"/>
    <mergeCell ref="G515:G520"/>
    <mergeCell ref="H515:H520"/>
    <mergeCell ref="I515:I520"/>
    <mergeCell ref="I509:I514"/>
    <mergeCell ref="J509:J514"/>
    <mergeCell ref="B523:F523"/>
    <mergeCell ref="B524:F524"/>
    <mergeCell ref="A525:A530"/>
    <mergeCell ref="B525:B530"/>
    <mergeCell ref="B509:B514"/>
    <mergeCell ref="B515:B520"/>
    <mergeCell ref="A491:A496"/>
    <mergeCell ref="A497:A502"/>
    <mergeCell ref="A503:A508"/>
    <mergeCell ref="A509:A514"/>
    <mergeCell ref="A515:A520"/>
    <mergeCell ref="B491:B496"/>
    <mergeCell ref="B497:B502"/>
    <mergeCell ref="B503:B508"/>
    <mergeCell ref="B549:F549"/>
    <mergeCell ref="A550:A555"/>
    <mergeCell ref="B550:B555"/>
    <mergeCell ref="B556:F556"/>
    <mergeCell ref="A557:A562"/>
    <mergeCell ref="B557:B562"/>
    <mergeCell ref="A531:A536"/>
    <mergeCell ref="B531:B536"/>
    <mergeCell ref="A537:A542"/>
    <mergeCell ref="B537:B542"/>
    <mergeCell ref="A543:A548"/>
    <mergeCell ref="B543:B548"/>
    <mergeCell ref="A581:A586"/>
    <mergeCell ref="B581:B586"/>
    <mergeCell ref="B587:F587"/>
    <mergeCell ref="A588:A593"/>
    <mergeCell ref="B588:B593"/>
    <mergeCell ref="A563:A568"/>
    <mergeCell ref="B563:B568"/>
    <mergeCell ref="A569:A574"/>
    <mergeCell ref="B569:B574"/>
    <mergeCell ref="A575:A580"/>
    <mergeCell ref="B575:B580"/>
    <mergeCell ref="A612:A617"/>
    <mergeCell ref="B612:B617"/>
    <mergeCell ref="A618:A623"/>
    <mergeCell ref="B618:B623"/>
    <mergeCell ref="A624:A629"/>
    <mergeCell ref="B624:B629"/>
    <mergeCell ref="A594:A599"/>
    <mergeCell ref="B594:B599"/>
    <mergeCell ref="A600:A605"/>
    <mergeCell ref="B600:B605"/>
    <mergeCell ref="A606:A611"/>
    <mergeCell ref="B606:B611"/>
    <mergeCell ref="A643:A648"/>
    <mergeCell ref="B643:B648"/>
    <mergeCell ref="A649:A654"/>
    <mergeCell ref="B649:B654"/>
    <mergeCell ref="B655:F655"/>
    <mergeCell ref="B630:F630"/>
    <mergeCell ref="A631:A636"/>
    <mergeCell ref="B631:B636"/>
    <mergeCell ref="A637:A642"/>
    <mergeCell ref="B637:B642"/>
    <mergeCell ref="A669:A674"/>
    <mergeCell ref="B669:B674"/>
    <mergeCell ref="A675:A680"/>
    <mergeCell ref="B675:B680"/>
    <mergeCell ref="A681:A686"/>
    <mergeCell ref="B681:B686"/>
    <mergeCell ref="A656:A661"/>
    <mergeCell ref="B656:B661"/>
    <mergeCell ref="A662:A667"/>
    <mergeCell ref="B662:B667"/>
    <mergeCell ref="B668:F668"/>
    <mergeCell ref="B700:F700"/>
    <mergeCell ref="A701:A706"/>
    <mergeCell ref="B701:B706"/>
    <mergeCell ref="B707:F707"/>
    <mergeCell ref="A708:A713"/>
    <mergeCell ref="B708:B713"/>
    <mergeCell ref="A687:A692"/>
    <mergeCell ref="B687:B692"/>
    <mergeCell ref="B693:F693"/>
    <mergeCell ref="A694:A699"/>
    <mergeCell ref="B694:B699"/>
    <mergeCell ref="B727:F727"/>
    <mergeCell ref="A728:A733"/>
    <mergeCell ref="B728:B733"/>
    <mergeCell ref="A734:A739"/>
    <mergeCell ref="B734:B739"/>
    <mergeCell ref="B714:F714"/>
    <mergeCell ref="A715:A720"/>
    <mergeCell ref="B715:B720"/>
    <mergeCell ref="A721:A726"/>
    <mergeCell ref="B721:B726"/>
    <mergeCell ref="A754:A759"/>
    <mergeCell ref="B754:B759"/>
    <mergeCell ref="A760:A765"/>
    <mergeCell ref="B760:B765"/>
    <mergeCell ref="A766:A771"/>
    <mergeCell ref="B766:B771"/>
    <mergeCell ref="B740:F740"/>
    <mergeCell ref="A741:A746"/>
    <mergeCell ref="B741:B746"/>
    <mergeCell ref="B747:F747"/>
    <mergeCell ref="A748:A753"/>
    <mergeCell ref="B748:B753"/>
    <mergeCell ref="B785:F785"/>
    <mergeCell ref="A786:A791"/>
    <mergeCell ref="B786:B791"/>
    <mergeCell ref="A792:A797"/>
    <mergeCell ref="B792:B797"/>
    <mergeCell ref="B772:F772"/>
    <mergeCell ref="A773:A778"/>
    <mergeCell ref="B773:B778"/>
    <mergeCell ref="A779:A784"/>
    <mergeCell ref="B779:B784"/>
    <mergeCell ref="A811:A816"/>
    <mergeCell ref="B811:B816"/>
    <mergeCell ref="B817:F817"/>
    <mergeCell ref="A818:A823"/>
    <mergeCell ref="B818:B823"/>
    <mergeCell ref="A798:A803"/>
    <mergeCell ref="B798:B803"/>
    <mergeCell ref="B804:F804"/>
    <mergeCell ref="A805:A810"/>
    <mergeCell ref="B805:B810"/>
    <mergeCell ref="A837:A842"/>
    <mergeCell ref="B837:B842"/>
    <mergeCell ref="A843:A848"/>
    <mergeCell ref="B843:B848"/>
    <mergeCell ref="A849:A854"/>
    <mergeCell ref="B849:B854"/>
    <mergeCell ref="A824:A829"/>
    <mergeCell ref="B824:B829"/>
    <mergeCell ref="A830:A835"/>
    <mergeCell ref="B830:B835"/>
    <mergeCell ref="B836:F836"/>
    <mergeCell ref="A894:A899"/>
    <mergeCell ref="B894:B899"/>
    <mergeCell ref="A869:A874"/>
    <mergeCell ref="B869:B874"/>
    <mergeCell ref="B875:F875"/>
    <mergeCell ref="A888:A893"/>
    <mergeCell ref="B888:B893"/>
    <mergeCell ref="B855:F855"/>
    <mergeCell ref="B856:F856"/>
    <mergeCell ref="A857:A862"/>
    <mergeCell ref="B857:B862"/>
    <mergeCell ref="A863:A868"/>
    <mergeCell ref="B863:B868"/>
    <mergeCell ref="B876:B881"/>
    <mergeCell ref="B882:B887"/>
    <mergeCell ref="A876:A881"/>
    <mergeCell ref="A882:A887"/>
    <mergeCell ref="A918:A923"/>
    <mergeCell ref="B918:B923"/>
    <mergeCell ref="A924:A929"/>
    <mergeCell ref="B924:B929"/>
    <mergeCell ref="A930:A935"/>
    <mergeCell ref="B930:B935"/>
    <mergeCell ref="A900:A905"/>
    <mergeCell ref="B900:B905"/>
    <mergeCell ref="A906:A911"/>
    <mergeCell ref="B906:B911"/>
    <mergeCell ref="A912:A917"/>
    <mergeCell ref="B912:B917"/>
    <mergeCell ref="A954:A959"/>
    <mergeCell ref="B954:B959"/>
    <mergeCell ref="A960:A965"/>
    <mergeCell ref="B960:B965"/>
    <mergeCell ref="A966:A971"/>
    <mergeCell ref="B966:B971"/>
    <mergeCell ref="A936:A941"/>
    <mergeCell ref="B936:B941"/>
    <mergeCell ref="A942:A947"/>
    <mergeCell ref="B942:B947"/>
    <mergeCell ref="A948:A953"/>
    <mergeCell ref="B948:B953"/>
    <mergeCell ref="A996:A1001"/>
    <mergeCell ref="B996:B1001"/>
    <mergeCell ref="A1002:A1007"/>
    <mergeCell ref="B1002:B1007"/>
    <mergeCell ref="A1008:A1013"/>
    <mergeCell ref="B1008:B1013"/>
    <mergeCell ref="A972:A977"/>
    <mergeCell ref="B972:B977"/>
    <mergeCell ref="A984:A989"/>
    <mergeCell ref="B984:B989"/>
    <mergeCell ref="A990:A995"/>
    <mergeCell ref="B990:B995"/>
    <mergeCell ref="A1032:A1037"/>
    <mergeCell ref="B1032:B1037"/>
    <mergeCell ref="A1050:A1055"/>
    <mergeCell ref="B1050:B1055"/>
    <mergeCell ref="A1056:A1061"/>
    <mergeCell ref="B1056:B1061"/>
    <mergeCell ref="A1014:A1019"/>
    <mergeCell ref="B1014:B1019"/>
    <mergeCell ref="A1020:A1025"/>
    <mergeCell ref="B1020:B1025"/>
    <mergeCell ref="A1026:A1031"/>
    <mergeCell ref="B1026:B1031"/>
    <mergeCell ref="A1038:A1043"/>
    <mergeCell ref="B1038:B1043"/>
    <mergeCell ref="A1044:A1049"/>
    <mergeCell ref="B1044:B1049"/>
    <mergeCell ref="A978:A983"/>
    <mergeCell ref="B978:B983"/>
    <mergeCell ref="A1080:A1085"/>
    <mergeCell ref="B1080:B1085"/>
    <mergeCell ref="A1086:A1091"/>
    <mergeCell ref="B1086:B1091"/>
    <mergeCell ref="A1092:A1097"/>
    <mergeCell ref="B1092:B1097"/>
    <mergeCell ref="A1062:A1067"/>
    <mergeCell ref="B1062:B1067"/>
    <mergeCell ref="A1068:A1073"/>
    <mergeCell ref="B1068:B1073"/>
    <mergeCell ref="A1074:A1079"/>
    <mergeCell ref="B1074:B1079"/>
    <mergeCell ref="A1116:A1121"/>
    <mergeCell ref="B1116:B1121"/>
    <mergeCell ref="A1122:A1127"/>
    <mergeCell ref="B1122:B1127"/>
    <mergeCell ref="A1128:A1133"/>
    <mergeCell ref="B1128:B1133"/>
    <mergeCell ref="A1098:A1103"/>
    <mergeCell ref="B1098:B1103"/>
    <mergeCell ref="A1104:A1109"/>
    <mergeCell ref="B1104:B1109"/>
    <mergeCell ref="A1110:A1115"/>
    <mergeCell ref="B1110:B1115"/>
    <mergeCell ref="A1152:A1157"/>
    <mergeCell ref="B1152:B1157"/>
    <mergeCell ref="A1158:A1163"/>
    <mergeCell ref="B1158:B1163"/>
    <mergeCell ref="A1164:A1169"/>
    <mergeCell ref="B1164:B1169"/>
    <mergeCell ref="A1134:A1139"/>
    <mergeCell ref="B1134:B1139"/>
    <mergeCell ref="A1140:A1145"/>
    <mergeCell ref="B1140:B1145"/>
    <mergeCell ref="A1146:A1151"/>
    <mergeCell ref="B1146:B1151"/>
    <mergeCell ref="A1188:A1193"/>
    <mergeCell ref="B1188:B1193"/>
    <mergeCell ref="A1200:A1205"/>
    <mergeCell ref="B1200:B1205"/>
    <mergeCell ref="A1206:A1211"/>
    <mergeCell ref="B1206:B1211"/>
    <mergeCell ref="A1170:A1175"/>
    <mergeCell ref="B1170:B1175"/>
    <mergeCell ref="A1176:A1181"/>
    <mergeCell ref="B1176:B1181"/>
    <mergeCell ref="A1182:A1187"/>
    <mergeCell ref="B1182:B1187"/>
    <mergeCell ref="A1194:A1199"/>
    <mergeCell ref="B1194:B1199"/>
    <mergeCell ref="A1230:A1235"/>
    <mergeCell ref="B1230:B1235"/>
    <mergeCell ref="A1236:A1241"/>
    <mergeCell ref="B1236:B1241"/>
    <mergeCell ref="A1242:A1247"/>
    <mergeCell ref="B1242:B1247"/>
    <mergeCell ref="A1212:A1217"/>
    <mergeCell ref="B1212:B1217"/>
    <mergeCell ref="A1218:A1223"/>
    <mergeCell ref="B1218:B1223"/>
    <mergeCell ref="A1224:A1229"/>
    <mergeCell ref="B1224:B1229"/>
    <mergeCell ref="B1266:F1266"/>
    <mergeCell ref="A1267:A1272"/>
    <mergeCell ref="B1267:B1272"/>
    <mergeCell ref="A1273:A1278"/>
    <mergeCell ref="B1273:B1278"/>
    <mergeCell ref="A1248:A1253"/>
    <mergeCell ref="B1248:B1253"/>
    <mergeCell ref="A1254:A1259"/>
    <mergeCell ref="B1254:B1259"/>
    <mergeCell ref="A1260:A1265"/>
    <mergeCell ref="B1260:B1265"/>
    <mergeCell ref="A1292:A1297"/>
    <mergeCell ref="B1292:B1297"/>
    <mergeCell ref="A1298:A1303"/>
    <mergeCell ref="B1298:B1303"/>
    <mergeCell ref="B1304:F1304"/>
    <mergeCell ref="A1279:A1284"/>
    <mergeCell ref="B1279:B1284"/>
    <mergeCell ref="B1285:F1285"/>
    <mergeCell ref="A1286:A1291"/>
    <mergeCell ref="B1286:B1291"/>
    <mergeCell ref="A1329:A1334"/>
    <mergeCell ref="B1329:B1334"/>
    <mergeCell ref="A1335:A1340"/>
    <mergeCell ref="B1335:B1340"/>
    <mergeCell ref="A1347:A1352"/>
    <mergeCell ref="B1347:B1352"/>
    <mergeCell ref="A1311:A1316"/>
    <mergeCell ref="B1311:B1316"/>
    <mergeCell ref="A1317:A1322"/>
    <mergeCell ref="B1317:B1322"/>
    <mergeCell ref="A1323:A1328"/>
    <mergeCell ref="B1323:B1328"/>
    <mergeCell ref="B1305:B1310"/>
    <mergeCell ref="B1341:B1346"/>
    <mergeCell ref="A1341:A1346"/>
    <mergeCell ref="B1478:C1478"/>
    <mergeCell ref="A1491:A1496"/>
    <mergeCell ref="B1491:B1496"/>
    <mergeCell ref="A1497:A1502"/>
    <mergeCell ref="B1497:B1502"/>
    <mergeCell ref="A1535:A1540"/>
    <mergeCell ref="B1535:B1540"/>
    <mergeCell ref="A1371:A1376"/>
    <mergeCell ref="B1371:B1376"/>
    <mergeCell ref="B1377:F1377"/>
    <mergeCell ref="A1378:A1383"/>
    <mergeCell ref="B1378:B1383"/>
    <mergeCell ref="A1353:A1358"/>
    <mergeCell ref="B1353:B1358"/>
    <mergeCell ref="A1359:A1364"/>
    <mergeCell ref="B1359:B1364"/>
    <mergeCell ref="A1365:A1370"/>
    <mergeCell ref="B1365:B1370"/>
    <mergeCell ref="A1397:A1402"/>
    <mergeCell ref="B1397:B1402"/>
    <mergeCell ref="A1403:A1408"/>
    <mergeCell ref="B1403:B1408"/>
    <mergeCell ref="A1409:A1414"/>
    <mergeCell ref="B1409:B1414"/>
    <mergeCell ref="A1384:A1389"/>
    <mergeCell ref="B1384:B1389"/>
    <mergeCell ref="A1390:A1395"/>
    <mergeCell ref="B1390:B1395"/>
    <mergeCell ref="B1396:F1396"/>
    <mergeCell ref="A1433:A1438"/>
    <mergeCell ref="B1433:B1438"/>
    <mergeCell ref="B1439:F1439"/>
    <mergeCell ref="B1440:C1440"/>
    <mergeCell ref="A1441:A1446"/>
    <mergeCell ref="B1441:B1446"/>
    <mergeCell ref="A1415:A1420"/>
    <mergeCell ref="B1415:B1420"/>
    <mergeCell ref="A1421:A1426"/>
    <mergeCell ref="B1421:B1426"/>
    <mergeCell ref="A1427:A1432"/>
    <mergeCell ref="B1427:B1432"/>
    <mergeCell ref="A1465:A1470"/>
    <mergeCell ref="B1465:B1470"/>
    <mergeCell ref="A1471:A1476"/>
    <mergeCell ref="B1471:B1476"/>
    <mergeCell ref="B1477:C1477"/>
    <mergeCell ref="A1447:A1452"/>
    <mergeCell ref="B1447:B1452"/>
    <mergeCell ref="A1453:A1458"/>
    <mergeCell ref="B1453:B1458"/>
    <mergeCell ref="A1459:A1464"/>
    <mergeCell ref="B1459:B1464"/>
    <mergeCell ref="A1541:A1546"/>
    <mergeCell ref="B1541:B1546"/>
    <mergeCell ref="A1547:A1552"/>
    <mergeCell ref="B1547:B1552"/>
    <mergeCell ref="A1516:A1521"/>
    <mergeCell ref="B1516:B1521"/>
    <mergeCell ref="A1522:A1527"/>
    <mergeCell ref="B1522:B1527"/>
    <mergeCell ref="A1528:A1533"/>
    <mergeCell ref="B1528:B1533"/>
    <mergeCell ref="A1479:A1484"/>
    <mergeCell ref="B1479:B1484"/>
    <mergeCell ref="A1485:A1490"/>
    <mergeCell ref="B1485:B1490"/>
    <mergeCell ref="A1669:A1674"/>
    <mergeCell ref="B1669:B1674"/>
    <mergeCell ref="A1675:A1680"/>
    <mergeCell ref="B1675:B1680"/>
    <mergeCell ref="A1553:A1558"/>
    <mergeCell ref="B1553:B1558"/>
    <mergeCell ref="A1559:A1564"/>
    <mergeCell ref="B1559:B1564"/>
    <mergeCell ref="A1565:A1570"/>
    <mergeCell ref="B1565:B1570"/>
    <mergeCell ref="A1590:A1595"/>
    <mergeCell ref="B1590:B1595"/>
    <mergeCell ref="A1681:A1686"/>
    <mergeCell ref="B1681:B1686"/>
    <mergeCell ref="A1651:A1656"/>
    <mergeCell ref="B1651:B1656"/>
    <mergeCell ref="A1657:A1662"/>
    <mergeCell ref="B1657:B1662"/>
    <mergeCell ref="A1663:A1668"/>
    <mergeCell ref="B1663:B1668"/>
    <mergeCell ref="A1571:A1576"/>
    <mergeCell ref="B1571:B1576"/>
    <mergeCell ref="A1577:A1582"/>
    <mergeCell ref="B1577:B1582"/>
    <mergeCell ref="A1583:A1588"/>
    <mergeCell ref="B1583:B1588"/>
    <mergeCell ref="A1633:A1638"/>
    <mergeCell ref="B1633:B1638"/>
    <mergeCell ref="A1639:A1644"/>
    <mergeCell ref="B1639:B1644"/>
    <mergeCell ref="B1645:B1650"/>
    <mergeCell ref="A1615:A1620"/>
    <mergeCell ref="B1615:B1620"/>
    <mergeCell ref="A1621:A1626"/>
    <mergeCell ref="B1602:F1602"/>
    <mergeCell ref="A1603:A1608"/>
    <mergeCell ref="B1603:B1608"/>
    <mergeCell ref="A1609:A1614"/>
    <mergeCell ref="B1609:B1614"/>
    <mergeCell ref="B1589:F1589"/>
    <mergeCell ref="B1621:B1626"/>
    <mergeCell ref="A1627:A1632"/>
    <mergeCell ref="B1627:B1632"/>
    <mergeCell ref="A1700:A1705"/>
    <mergeCell ref="B1700:B1705"/>
    <mergeCell ref="A1706:J1706"/>
    <mergeCell ref="A1707:A1712"/>
    <mergeCell ref="B1707:B1712"/>
    <mergeCell ref="A1687:A1692"/>
    <mergeCell ref="B1687:B1692"/>
    <mergeCell ref="B1693:F1693"/>
    <mergeCell ref="A1694:A1699"/>
    <mergeCell ref="B1694:B1699"/>
    <mergeCell ref="G1700:G1705"/>
    <mergeCell ref="H1700:H1705"/>
    <mergeCell ref="I1700:I1705"/>
    <mergeCell ref="J1700:J1705"/>
    <mergeCell ref="G1707:G1712"/>
    <mergeCell ref="H1707:H1712"/>
    <mergeCell ref="I1707:I1712"/>
    <mergeCell ref="J1707:J1712"/>
    <mergeCell ref="B1731:C1731"/>
    <mergeCell ref="A1732:A1737"/>
    <mergeCell ref="B1732:B1737"/>
    <mergeCell ref="B1738:C1738"/>
    <mergeCell ref="B1739:B1744"/>
    <mergeCell ref="A1713:A1718"/>
    <mergeCell ref="B1713:B1718"/>
    <mergeCell ref="A1719:A1724"/>
    <mergeCell ref="B1719:B1724"/>
    <mergeCell ref="A1725:A1730"/>
    <mergeCell ref="B1725:B1730"/>
    <mergeCell ref="A1759:A1764"/>
    <mergeCell ref="B1759:B1764"/>
    <mergeCell ref="B1765:C1765"/>
    <mergeCell ref="A1766:A1771"/>
    <mergeCell ref="B1766:B1771"/>
    <mergeCell ref="B1745:C1745"/>
    <mergeCell ref="B1746:B1751"/>
    <mergeCell ref="B1752:C1752"/>
    <mergeCell ref="A1753:A1758"/>
    <mergeCell ref="B1753:B1758"/>
    <mergeCell ref="A1739:A1744"/>
    <mergeCell ref="A1746:A1751"/>
    <mergeCell ref="A1792:A1797"/>
    <mergeCell ref="B1792:B1797"/>
    <mergeCell ref="A1798:A1803"/>
    <mergeCell ref="B1798:B1803"/>
    <mergeCell ref="A1804:A1809"/>
    <mergeCell ref="B1804:B1809"/>
    <mergeCell ref="A1772:A1777"/>
    <mergeCell ref="B1772:B1777"/>
    <mergeCell ref="A1778:A1783"/>
    <mergeCell ref="B1778:B1783"/>
    <mergeCell ref="B1784:C1784"/>
    <mergeCell ref="A1823:A1828"/>
    <mergeCell ref="B1823:B1828"/>
    <mergeCell ref="A1830:A1835"/>
    <mergeCell ref="B1830:B1835"/>
    <mergeCell ref="A1836:A1841"/>
    <mergeCell ref="B1836:B1841"/>
    <mergeCell ref="B1810:C1810"/>
    <mergeCell ref="A1811:A1816"/>
    <mergeCell ref="B1811:B1816"/>
    <mergeCell ref="A1817:A1822"/>
    <mergeCell ref="B1817:B1822"/>
    <mergeCell ref="B1829:C1829"/>
    <mergeCell ref="A1785:A1790"/>
    <mergeCell ref="B1785:B1790"/>
    <mergeCell ref="B1791:C1791"/>
    <mergeCell ref="A1855:A1860"/>
    <mergeCell ref="B1855:B1860"/>
    <mergeCell ref="A1861:A1866"/>
    <mergeCell ref="B1861:B1866"/>
    <mergeCell ref="B1867:F1867"/>
    <mergeCell ref="A1842:A1847"/>
    <mergeCell ref="B1842:B1847"/>
    <mergeCell ref="B1848:J1848"/>
    <mergeCell ref="A1849:A1854"/>
    <mergeCell ref="B1849:B1854"/>
    <mergeCell ref="H1855:H1860"/>
    <mergeCell ref="I1855:I1860"/>
    <mergeCell ref="J1855:J1860"/>
    <mergeCell ref="G1861:G1866"/>
    <mergeCell ref="H1861:H1866"/>
    <mergeCell ref="I1861:I1866"/>
    <mergeCell ref="J1861:J1866"/>
    <mergeCell ref="B1898:F1898"/>
    <mergeCell ref="A1892:A1897"/>
    <mergeCell ref="B1892:B1897"/>
    <mergeCell ref="B1872:J1872"/>
    <mergeCell ref="A1873:A1878"/>
    <mergeCell ref="B1873:B1878"/>
    <mergeCell ref="A1879:A1884"/>
    <mergeCell ref="B1879:B1884"/>
    <mergeCell ref="G1873:G1878"/>
    <mergeCell ref="H1873:H1878"/>
    <mergeCell ref="I1873:I1878"/>
    <mergeCell ref="J1873:J1878"/>
    <mergeCell ref="G1879:G1884"/>
    <mergeCell ref="H1879:H1884"/>
    <mergeCell ref="I1879:I1884"/>
    <mergeCell ref="J1879:J1884"/>
    <mergeCell ref="G1885:G1890"/>
    <mergeCell ref="H1885:H1890"/>
    <mergeCell ref="I1885:I1890"/>
    <mergeCell ref="J1885:J1890"/>
    <mergeCell ref="G1892:G1897"/>
    <mergeCell ref="H1892:H1897"/>
    <mergeCell ref="I1892:I1897"/>
    <mergeCell ref="J1892:J1897"/>
    <mergeCell ref="A1885:A1890"/>
    <mergeCell ref="B1885:B1890"/>
    <mergeCell ref="B1891:F1891"/>
    <mergeCell ref="A2048:A2053"/>
    <mergeCell ref="B2048:B2053"/>
    <mergeCell ref="G2048:G2053"/>
    <mergeCell ref="H2048:H2053"/>
    <mergeCell ref="I2048:I2053"/>
    <mergeCell ref="J2048:J2053"/>
    <mergeCell ref="A2037:A2042"/>
    <mergeCell ref="B2037:B2042"/>
    <mergeCell ref="B2043:F2043"/>
    <mergeCell ref="B2044:F2044"/>
    <mergeCell ref="B2045:F2045"/>
    <mergeCell ref="G2024:G2029"/>
    <mergeCell ref="H2024:H2029"/>
    <mergeCell ref="I2024:I2029"/>
    <mergeCell ref="J2024:J2029"/>
    <mergeCell ref="G2031:G2036"/>
    <mergeCell ref="H2031:H2036"/>
    <mergeCell ref="I2031:I2036"/>
    <mergeCell ref="J2031:J2036"/>
    <mergeCell ref="A2024:A2029"/>
    <mergeCell ref="B2024:B2029"/>
    <mergeCell ref="B2030:F2030"/>
    <mergeCell ref="A2031:A2036"/>
    <mergeCell ref="B2031:B2036"/>
    <mergeCell ref="B2046:F2046"/>
    <mergeCell ref="A1913:A1918"/>
    <mergeCell ref="B1913:B1918"/>
    <mergeCell ref="A1919:A1924"/>
    <mergeCell ref="B1919:B1924"/>
    <mergeCell ref="A1925:A1930"/>
    <mergeCell ref="B1925:B1930"/>
    <mergeCell ref="A1900:A1905"/>
    <mergeCell ref="B1900:B1905"/>
    <mergeCell ref="A1906:A1911"/>
    <mergeCell ref="B1906:B1911"/>
    <mergeCell ref="B1912:F1912"/>
    <mergeCell ref="A1939:A1944"/>
    <mergeCell ref="B1939:B1944"/>
    <mergeCell ref="B2047:J2047"/>
    <mergeCell ref="H1906:H1911"/>
    <mergeCell ref="I1906:I1911"/>
    <mergeCell ref="J1906:J1911"/>
    <mergeCell ref="G1948:G1953"/>
    <mergeCell ref="H1948:H1953"/>
    <mergeCell ref="I1948:I1953"/>
    <mergeCell ref="J1948:J1953"/>
    <mergeCell ref="I1954:I1959"/>
    <mergeCell ref="J1954:J1959"/>
    <mergeCell ref="G1960:G1965"/>
    <mergeCell ref="H1960:H1965"/>
    <mergeCell ref="I1960:I1965"/>
    <mergeCell ref="J1960:J1965"/>
    <mergeCell ref="G1954:G1959"/>
    <mergeCell ref="H1954:H1959"/>
    <mergeCell ref="B2010:F2010"/>
    <mergeCell ref="H1900:H1905"/>
    <mergeCell ref="I1900:I1905"/>
    <mergeCell ref="A2011:A2016"/>
    <mergeCell ref="B2011:B2016"/>
    <mergeCell ref="B2017:F2017"/>
    <mergeCell ref="A2018:A2023"/>
    <mergeCell ref="B2018:B2023"/>
    <mergeCell ref="A1966:A1971"/>
    <mergeCell ref="B1966:B1971"/>
    <mergeCell ref="A1972:A1977"/>
    <mergeCell ref="B1972:B1977"/>
    <mergeCell ref="A1978:A1983"/>
    <mergeCell ref="B1978:B1983"/>
    <mergeCell ref="A1948:A1953"/>
    <mergeCell ref="B1948:B1953"/>
    <mergeCell ref="A1954:A1959"/>
    <mergeCell ref="B1954:B1959"/>
    <mergeCell ref="B1945:F1945"/>
    <mergeCell ref="B1946:J1946"/>
    <mergeCell ref="B1947:J1947"/>
    <mergeCell ref="A1960:A1965"/>
    <mergeCell ref="B1960:B1965"/>
    <mergeCell ref="B1997:F1997"/>
    <mergeCell ref="A1998:A2003"/>
    <mergeCell ref="B1998:B2003"/>
    <mergeCell ref="A2004:A2009"/>
    <mergeCell ref="B2004:B2009"/>
    <mergeCell ref="B1984:F1984"/>
    <mergeCell ref="A1985:A1990"/>
    <mergeCell ref="B1985:B1990"/>
    <mergeCell ref="A1991:A1996"/>
    <mergeCell ref="B1991:B1996"/>
    <mergeCell ref="A1931:A1936"/>
    <mergeCell ref="B1931:B1936"/>
    <mergeCell ref="J1919:J1924"/>
    <mergeCell ref="B1937:F1937"/>
    <mergeCell ref="B1938:J1938"/>
    <mergeCell ref="G1931:G1936"/>
    <mergeCell ref="H1931:H1936"/>
    <mergeCell ref="I1931:I1936"/>
    <mergeCell ref="J1931:J1936"/>
    <mergeCell ref="G1939:G1944"/>
    <mergeCell ref="H1939:H1944"/>
    <mergeCell ref="B410:F410"/>
    <mergeCell ref="A431:A436"/>
    <mergeCell ref="G1298:G1303"/>
    <mergeCell ref="H1298:H1303"/>
    <mergeCell ref="I1298:I1303"/>
    <mergeCell ref="J1298:J1303"/>
    <mergeCell ref="A1645:A1650"/>
    <mergeCell ref="G491:G496"/>
    <mergeCell ref="H491:H496"/>
    <mergeCell ref="I491:I496"/>
    <mergeCell ref="J491:J496"/>
    <mergeCell ref="G497:G502"/>
    <mergeCell ref="H497:H502"/>
    <mergeCell ref="I497:I502"/>
    <mergeCell ref="J497:J502"/>
    <mergeCell ref="G503:G508"/>
    <mergeCell ref="H503:H508"/>
    <mergeCell ref="I503:I508"/>
    <mergeCell ref="J503:J508"/>
    <mergeCell ref="G509:G514"/>
    <mergeCell ref="H509:H514"/>
    <mergeCell ref="G1305:G1310"/>
    <mergeCell ref="H1305:H1310"/>
    <mergeCell ref="I1305:I1310"/>
    <mergeCell ref="J1305:J1310"/>
    <mergeCell ref="A1305:A1310"/>
    <mergeCell ref="J349:J354"/>
    <mergeCell ref="G355:G360"/>
    <mergeCell ref="H355:H360"/>
    <mergeCell ref="I355:I360"/>
    <mergeCell ref="H385:H390"/>
    <mergeCell ref="B419:B424"/>
    <mergeCell ref="G419:G424"/>
    <mergeCell ref="G425:G430"/>
    <mergeCell ref="H419:H424"/>
    <mergeCell ref="H425:H430"/>
    <mergeCell ref="A1596:A1601"/>
    <mergeCell ref="B1596:B1601"/>
    <mergeCell ref="A1503:A1508"/>
    <mergeCell ref="B1503:B1508"/>
    <mergeCell ref="A1509:A1514"/>
    <mergeCell ref="B1509:B1514"/>
    <mergeCell ref="B1515:F1515"/>
    <mergeCell ref="B1534:F1534"/>
    <mergeCell ref="I419:I424"/>
    <mergeCell ref="I425:I430"/>
    <mergeCell ref="J419:J424"/>
    <mergeCell ref="J425:J430"/>
    <mergeCell ref="B385:B390"/>
    <mergeCell ref="G385:G390"/>
    <mergeCell ref="I385:I390"/>
    <mergeCell ref="J431:J436"/>
    <mergeCell ref="H413:H418"/>
    <mergeCell ref="I413:I418"/>
    <mergeCell ref="J413:J418"/>
    <mergeCell ref="G431:G436"/>
    <mergeCell ref="H431:H436"/>
    <mergeCell ref="I431:I436"/>
    <mergeCell ref="J385:J390"/>
    <mergeCell ref="B170:B175"/>
    <mergeCell ref="G379:G384"/>
    <mergeCell ref="H379:H384"/>
    <mergeCell ref="I379:I384"/>
    <mergeCell ref="J379:J384"/>
    <mergeCell ref="H298:H303"/>
    <mergeCell ref="I298:I303"/>
    <mergeCell ref="J298:J303"/>
    <mergeCell ref="G262:G267"/>
    <mergeCell ref="H262:H267"/>
    <mergeCell ref="J343:J348"/>
    <mergeCell ref="G291:G296"/>
    <mergeCell ref="H291:H296"/>
    <mergeCell ref="I291:I296"/>
    <mergeCell ref="J291:J296"/>
    <mergeCell ref="G331:G336"/>
    <mergeCell ref="H331:H336"/>
    <mergeCell ref="G254:G259"/>
    <mergeCell ref="H254:H259"/>
    <mergeCell ref="I254:I259"/>
    <mergeCell ref="J254:J259"/>
    <mergeCell ref="H337:H342"/>
    <mergeCell ref="I337:I342"/>
    <mergeCell ref="J337:J342"/>
    <mergeCell ref="G284:G289"/>
    <mergeCell ref="H284:H289"/>
    <mergeCell ref="B43:B48"/>
    <mergeCell ref="A43:A48"/>
    <mergeCell ref="G43:G48"/>
    <mergeCell ref="H43:H48"/>
    <mergeCell ref="I43:I48"/>
    <mergeCell ref="J43:J48"/>
    <mergeCell ref="G349:G354"/>
    <mergeCell ref="H349:H354"/>
    <mergeCell ref="J355:J360"/>
    <mergeCell ref="G304:G309"/>
    <mergeCell ref="G373:G378"/>
    <mergeCell ref="H373:H378"/>
    <mergeCell ref="I373:I378"/>
    <mergeCell ref="J373:J378"/>
    <mergeCell ref="I349:I354"/>
    <mergeCell ref="H304:H309"/>
    <mergeCell ref="I304:I309"/>
    <mergeCell ref="J304:J309"/>
    <mergeCell ref="G343:G348"/>
    <mergeCell ref="H343:H348"/>
    <mergeCell ref="I343:I348"/>
    <mergeCell ref="B291:B296"/>
    <mergeCell ref="H144:H149"/>
    <mergeCell ref="I144:I149"/>
    <mergeCell ref="J144:J149"/>
    <mergeCell ref="J325:J330"/>
    <mergeCell ref="I331:I336"/>
    <mergeCell ref="J331:J336"/>
    <mergeCell ref="G337:G342"/>
    <mergeCell ref="J367:J372"/>
    <mergeCell ref="H246:H251"/>
    <mergeCell ref="I246:I251"/>
  </mergeCells>
  <pageMargins left="0.62992125984251968" right="0.19685039370078741" top="0.35433070866141736" bottom="0.35433070866141736" header="0.19685039370078741" footer="0.11811023622047245"/>
  <pageSetup paperSize="9" scale="65" orientation="landscape" r:id="rId1"/>
  <rowBreaks count="58" manualBreakCount="58">
    <brk id="39" max="9" man="1"/>
    <brk id="70" max="9" man="1"/>
    <brk id="105" max="9" man="1"/>
    <brk id="137" max="9" man="1"/>
    <brk id="175" max="9" man="1"/>
    <brk id="210" max="9" man="1"/>
    <brk id="245" max="9" man="1"/>
    <brk id="282" max="9" man="1"/>
    <brk id="318" max="9" man="1"/>
    <brk id="354" max="9" man="1"/>
    <brk id="390" max="9" man="1"/>
    <brk id="424" max="9" man="1"/>
    <brk id="456" max="9" man="1"/>
    <brk id="489" max="9" man="1"/>
    <brk id="523" max="9" man="1"/>
    <brk id="556" max="9" man="1"/>
    <brk id="593" max="9" man="1"/>
    <brk id="630" max="9" man="1"/>
    <brk id="667" max="9" man="1"/>
    <brk id="699" max="9" man="1"/>
    <brk id="726" max="9" man="1"/>
    <brk id="759" max="9" man="1"/>
    <brk id="785" max="9" man="1"/>
    <brk id="823" max="9" man="1"/>
    <brk id="855" max="9" man="1"/>
    <brk id="893" max="9" man="1"/>
    <brk id="929" max="9" man="1"/>
    <brk id="965" max="9" man="1"/>
    <brk id="1001" max="9" man="1"/>
    <brk id="1037" max="9" man="1"/>
    <brk id="1073" max="9" man="1"/>
    <brk id="1109" max="9" man="1"/>
    <brk id="1145" max="9" man="1"/>
    <brk id="1181" max="9" man="1"/>
    <brk id="1217" max="9" man="1"/>
    <brk id="1253" max="9" man="1"/>
    <brk id="1285" max="9" man="1"/>
    <brk id="1322" max="9" man="1"/>
    <brk id="1358" max="9" man="1"/>
    <brk id="1395" max="9" man="1"/>
    <brk id="1432" max="9" man="1"/>
    <brk id="1464" max="9" man="1"/>
    <brk id="1502" max="9" man="1"/>
    <brk id="1534" max="9" man="1"/>
    <brk id="1570" max="9" man="1"/>
    <brk id="1602" max="9" man="1"/>
    <brk id="1638" max="9" man="1"/>
    <brk id="1674" max="9" man="1"/>
    <brk id="1712" max="9" man="1"/>
    <brk id="1752" max="9" man="1"/>
    <brk id="1791" max="9" man="1"/>
    <brk id="1822" max="9" man="1"/>
    <brk id="1854" max="9" man="1"/>
    <brk id="1890" max="9" man="1"/>
    <brk id="1918" max="9" man="1"/>
    <brk id="1953" max="9" man="1"/>
    <brk id="1990" max="9" man="1"/>
    <brk id="2023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10</vt:lpstr>
      <vt:lpstr>'Таблица 10'!Заголовки_для_печати</vt:lpstr>
      <vt:lpstr>'Таблица 10'!Область_печати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kmns3</dc:creator>
  <cp:lastModifiedBy>kmns3</cp:lastModifiedBy>
  <cp:lastPrinted>2019-02-27T20:52:54Z</cp:lastPrinted>
  <dcterms:created xsi:type="dcterms:W3CDTF">2018-06-04T04:15:41Z</dcterms:created>
  <dcterms:modified xsi:type="dcterms:W3CDTF">2019-04-11T04:05:07Z</dcterms:modified>
</cp:coreProperties>
</file>